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IA A\SPJ TAHUN 2026 NIA\1. BAHAN REKON\BENDAHARA PENGELUARAN\5. MEI\"/>
    </mc:Choice>
  </mc:AlternateContent>
  <xr:revisionPtr revIDLastSave="0" documentId="13_ncr:1_{880EE628-B715-40AD-AC29-538B5894DE81}" xr6:coauthVersionLast="47" xr6:coauthVersionMax="47" xr10:uidLastSave="{00000000-0000-0000-0000-000000000000}"/>
  <bookViews>
    <workbookView xWindow="0" yWindow="0" windowWidth="8892" windowHeight="12168" tabRatio="728" xr2:uid="{00000000-000D-0000-FFFF-FFFF00000000}"/>
  </bookViews>
  <sheets>
    <sheet name="SPJ FUNGSIONAL" sheetId="7" r:id="rId1"/>
  </sheets>
  <definedNames>
    <definedName name="_xlnm.Print_Area" localSheetId="0">'SPJ FUNGSIONAL'!$A$1:$V$211</definedName>
    <definedName name="_xlnm.Print_Titles" localSheetId="0">'SPJ FUNGSIONAL'!$10:$14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3" i="7" l="1"/>
  <c r="P135" i="7"/>
  <c r="P58" i="7"/>
  <c r="V51" i="7"/>
  <c r="S56" i="7"/>
  <c r="M25" i="7"/>
  <c r="T25" i="7" s="1"/>
  <c r="U25" i="7" s="1"/>
  <c r="S102" i="7"/>
  <c r="S82" i="7"/>
  <c r="S83" i="7"/>
  <c r="S84" i="7"/>
  <c r="S85" i="7"/>
  <c r="S86" i="7"/>
  <c r="S87" i="7"/>
  <c r="S88" i="7"/>
  <c r="S89" i="7"/>
  <c r="T89" i="7" s="1"/>
  <c r="U89" i="7" s="1"/>
  <c r="S72" i="7"/>
  <c r="S73" i="7"/>
  <c r="S71" i="7"/>
  <c r="S64" i="7"/>
  <c r="S65" i="7"/>
  <c r="S66" i="7"/>
  <c r="S67" i="7"/>
  <c r="S68" i="7"/>
  <c r="T68" i="7" s="1"/>
  <c r="U68" i="7" s="1"/>
  <c r="S69" i="7"/>
  <c r="S63" i="7"/>
  <c r="S61" i="7"/>
  <c r="S60" i="7"/>
  <c r="S52" i="7"/>
  <c r="S53" i="7"/>
  <c r="S54" i="7"/>
  <c r="T54" i="7" s="1"/>
  <c r="U54" i="7" s="1"/>
  <c r="S55" i="7"/>
  <c r="S51" i="7"/>
  <c r="S49" i="7"/>
  <c r="S41" i="7"/>
  <c r="T41" i="7" s="1"/>
  <c r="U41" i="7" s="1"/>
  <c r="S40" i="7"/>
  <c r="W190" i="7"/>
  <c r="W186" i="7"/>
  <c r="X16" i="7"/>
  <c r="K157" i="7"/>
  <c r="K39" i="7"/>
  <c r="L39" i="7"/>
  <c r="M39" i="7"/>
  <c r="N39" i="7"/>
  <c r="O39" i="7"/>
  <c r="P39" i="7"/>
  <c r="Q39" i="7"/>
  <c r="R39" i="7"/>
  <c r="S81" i="7"/>
  <c r="T81" i="7" s="1"/>
  <c r="U81" i="7" s="1"/>
  <c r="Q44" i="7"/>
  <c r="K80" i="7"/>
  <c r="L80" i="7"/>
  <c r="M80" i="7"/>
  <c r="N80" i="7"/>
  <c r="O80" i="7"/>
  <c r="P80" i="7"/>
  <c r="Q80" i="7"/>
  <c r="R80" i="7"/>
  <c r="J80" i="7"/>
  <c r="J39" i="7"/>
  <c r="S39" i="7" l="1"/>
  <c r="S76" i="7"/>
  <c r="T76" i="7" s="1"/>
  <c r="M21" i="7" l="1"/>
  <c r="T21" i="7" s="1"/>
  <c r="U21" i="7" s="1"/>
  <c r="S138" i="7" l="1"/>
  <c r="S139" i="7"/>
  <c r="T139" i="7" s="1"/>
  <c r="S140" i="7"/>
  <c r="T140" i="7" s="1"/>
  <c r="S141" i="7"/>
  <c r="T141" i="7" s="1"/>
  <c r="S142" i="7"/>
  <c r="S143" i="7"/>
  <c r="T143" i="7" s="1"/>
  <c r="S144" i="7"/>
  <c r="T144" i="7" s="1"/>
  <c r="T138" i="7"/>
  <c r="T142" i="7"/>
  <c r="S100" i="7" l="1"/>
  <c r="T100" i="7" s="1"/>
  <c r="T65" i="7" l="1"/>
  <c r="V108" i="7" l="1"/>
  <c r="Q146" i="7"/>
  <c r="R146" i="7" l="1"/>
  <c r="S135" i="7"/>
  <c r="T135" i="7" s="1"/>
  <c r="S136" i="7"/>
  <c r="T136" i="7" s="1"/>
  <c r="S107" i="7"/>
  <c r="S108" i="7"/>
  <c r="S109" i="7"/>
  <c r="U177" i="7" l="1"/>
  <c r="U178" i="7"/>
  <c r="T177" i="7"/>
  <c r="M177" i="7"/>
  <c r="L177" i="7"/>
  <c r="L178" i="7"/>
  <c r="K177" i="7"/>
  <c r="K178" i="7"/>
  <c r="S137" i="7" l="1"/>
  <c r="M137" i="7"/>
  <c r="T107" i="7"/>
  <c r="T108" i="7"/>
  <c r="T61" i="7" l="1"/>
  <c r="S106" i="7"/>
  <c r="S146" i="7" l="1"/>
  <c r="V107" i="7"/>
  <c r="T106" i="7"/>
  <c r="N137" i="7"/>
  <c r="N183" i="7" s="1"/>
  <c r="O137" i="7"/>
  <c r="O183" i="7" s="1"/>
  <c r="Q183" i="7"/>
  <c r="S183" i="7"/>
  <c r="L120" i="7"/>
  <c r="L166" i="7" s="1"/>
  <c r="N120" i="7"/>
  <c r="O120" i="7"/>
  <c r="O166" i="7" s="1"/>
  <c r="P120" i="7"/>
  <c r="P166" i="7" s="1"/>
  <c r="Q120" i="7"/>
  <c r="Q166" i="7" s="1"/>
  <c r="R120" i="7"/>
  <c r="S120" i="7"/>
  <c r="L119" i="7"/>
  <c r="L165" i="7" s="1"/>
  <c r="N119" i="7"/>
  <c r="N165" i="7" s="1"/>
  <c r="O119" i="7"/>
  <c r="O165" i="7" s="1"/>
  <c r="P119" i="7"/>
  <c r="Q119" i="7"/>
  <c r="Q165" i="7" s="1"/>
  <c r="R119" i="7"/>
  <c r="R165" i="7" s="1"/>
  <c r="S119" i="7"/>
  <c r="S165" i="7" s="1"/>
  <c r="K120" i="7"/>
  <c r="K166" i="7" s="1"/>
  <c r="K119" i="7"/>
  <c r="K165" i="7" s="1"/>
  <c r="L118" i="7"/>
  <c r="L164" i="7" s="1"/>
  <c r="N118" i="7"/>
  <c r="O118" i="7"/>
  <c r="O133" i="7" s="1"/>
  <c r="P118" i="7"/>
  <c r="P133" i="7" s="1"/>
  <c r="Q118" i="7"/>
  <c r="R118" i="7"/>
  <c r="S118" i="7"/>
  <c r="S133" i="7" s="1"/>
  <c r="K118" i="7"/>
  <c r="U190" i="7"/>
  <c r="T190" i="7"/>
  <c r="S190" i="7"/>
  <c r="R190" i="7"/>
  <c r="Q190" i="7"/>
  <c r="P190" i="7"/>
  <c r="O190" i="7"/>
  <c r="N190" i="7"/>
  <c r="M190" i="7"/>
  <c r="L190" i="7"/>
  <c r="K190" i="7"/>
  <c r="U189" i="7"/>
  <c r="T189" i="7"/>
  <c r="S189" i="7"/>
  <c r="R189" i="7"/>
  <c r="Q189" i="7"/>
  <c r="P189" i="7"/>
  <c r="O189" i="7"/>
  <c r="N189" i="7"/>
  <c r="M189" i="7"/>
  <c r="L189" i="7"/>
  <c r="K189" i="7"/>
  <c r="U188" i="7"/>
  <c r="T188" i="7"/>
  <c r="S188" i="7"/>
  <c r="R188" i="7"/>
  <c r="Q188" i="7"/>
  <c r="P188" i="7"/>
  <c r="O188" i="7"/>
  <c r="N188" i="7"/>
  <c r="M188" i="7"/>
  <c r="L188" i="7"/>
  <c r="K188" i="7"/>
  <c r="U187" i="7"/>
  <c r="T187" i="7"/>
  <c r="S187" i="7"/>
  <c r="R187" i="7"/>
  <c r="Q187" i="7"/>
  <c r="P187" i="7"/>
  <c r="O187" i="7"/>
  <c r="N187" i="7"/>
  <c r="M187" i="7"/>
  <c r="L187" i="7"/>
  <c r="K187" i="7"/>
  <c r="U186" i="7"/>
  <c r="T186" i="7"/>
  <c r="S186" i="7"/>
  <c r="R186" i="7"/>
  <c r="Q186" i="7"/>
  <c r="P186" i="7"/>
  <c r="O186" i="7"/>
  <c r="N186" i="7"/>
  <c r="M186" i="7"/>
  <c r="L186" i="7"/>
  <c r="K186" i="7"/>
  <c r="U185" i="7"/>
  <c r="T185" i="7"/>
  <c r="S185" i="7"/>
  <c r="R185" i="7"/>
  <c r="Q185" i="7"/>
  <c r="P185" i="7"/>
  <c r="O185" i="7"/>
  <c r="N185" i="7"/>
  <c r="M185" i="7"/>
  <c r="L185" i="7"/>
  <c r="K185" i="7"/>
  <c r="U184" i="7"/>
  <c r="T184" i="7"/>
  <c r="S184" i="7"/>
  <c r="R184" i="7"/>
  <c r="Q184" i="7"/>
  <c r="P184" i="7"/>
  <c r="O184" i="7"/>
  <c r="N184" i="7"/>
  <c r="M184" i="7"/>
  <c r="L184" i="7"/>
  <c r="K184" i="7"/>
  <c r="U183" i="7"/>
  <c r="U182" i="7"/>
  <c r="T182" i="7"/>
  <c r="S182" i="7"/>
  <c r="R182" i="7"/>
  <c r="Q182" i="7"/>
  <c r="P182" i="7"/>
  <c r="O182" i="7"/>
  <c r="N182" i="7"/>
  <c r="M182" i="7"/>
  <c r="L182" i="7"/>
  <c r="K182" i="7"/>
  <c r="U181" i="7"/>
  <c r="T181" i="7"/>
  <c r="S181" i="7"/>
  <c r="R181" i="7"/>
  <c r="Q181" i="7"/>
  <c r="P181" i="7"/>
  <c r="O181" i="7"/>
  <c r="N181" i="7"/>
  <c r="M181" i="7"/>
  <c r="L181" i="7"/>
  <c r="K181" i="7"/>
  <c r="S178" i="7"/>
  <c r="R178" i="7"/>
  <c r="Q178" i="7"/>
  <c r="P178" i="7"/>
  <c r="O178" i="7"/>
  <c r="N178" i="7"/>
  <c r="U176" i="7"/>
  <c r="S176" i="7"/>
  <c r="R176" i="7"/>
  <c r="Q176" i="7"/>
  <c r="P176" i="7"/>
  <c r="O176" i="7"/>
  <c r="N176" i="7"/>
  <c r="L176" i="7"/>
  <c r="K176" i="7"/>
  <c r="U175" i="7"/>
  <c r="S175" i="7"/>
  <c r="R175" i="7"/>
  <c r="Q175" i="7"/>
  <c r="P175" i="7"/>
  <c r="O175" i="7"/>
  <c r="N175" i="7"/>
  <c r="L175" i="7"/>
  <c r="K175" i="7"/>
  <c r="U174" i="7"/>
  <c r="S174" i="7"/>
  <c r="R174" i="7"/>
  <c r="Q174" i="7"/>
  <c r="P174" i="7"/>
  <c r="O174" i="7"/>
  <c r="N174" i="7"/>
  <c r="L174" i="7"/>
  <c r="K174" i="7"/>
  <c r="U173" i="7"/>
  <c r="S173" i="7"/>
  <c r="R173" i="7"/>
  <c r="Q173" i="7"/>
  <c r="P173" i="7"/>
  <c r="O173" i="7"/>
  <c r="N173" i="7"/>
  <c r="L173" i="7"/>
  <c r="K173" i="7"/>
  <c r="U172" i="7"/>
  <c r="S172" i="7"/>
  <c r="R172" i="7"/>
  <c r="Q172" i="7"/>
  <c r="P172" i="7"/>
  <c r="O172" i="7"/>
  <c r="N172" i="7"/>
  <c r="L172" i="7"/>
  <c r="K172" i="7"/>
  <c r="U171" i="7"/>
  <c r="S171" i="7"/>
  <c r="R171" i="7"/>
  <c r="Q171" i="7"/>
  <c r="P171" i="7"/>
  <c r="O171" i="7"/>
  <c r="N171" i="7"/>
  <c r="L171" i="7"/>
  <c r="K171" i="7"/>
  <c r="U170" i="7"/>
  <c r="S170" i="7"/>
  <c r="R170" i="7"/>
  <c r="Q170" i="7"/>
  <c r="P170" i="7"/>
  <c r="O170" i="7"/>
  <c r="N170" i="7"/>
  <c r="L170" i="7"/>
  <c r="K170" i="7"/>
  <c r="U169" i="7"/>
  <c r="S169" i="7"/>
  <c r="R169" i="7"/>
  <c r="Q169" i="7"/>
  <c r="P169" i="7"/>
  <c r="O169" i="7"/>
  <c r="N169" i="7"/>
  <c r="L169" i="7"/>
  <c r="K169" i="7"/>
  <c r="U168" i="7"/>
  <c r="S168" i="7"/>
  <c r="R168" i="7"/>
  <c r="Q168" i="7"/>
  <c r="P168" i="7"/>
  <c r="O168" i="7"/>
  <c r="N168" i="7"/>
  <c r="L168" i="7"/>
  <c r="K168" i="7"/>
  <c r="U167" i="7"/>
  <c r="S167" i="7"/>
  <c r="R167" i="7"/>
  <c r="Q167" i="7"/>
  <c r="P167" i="7"/>
  <c r="O167" i="7"/>
  <c r="N167" i="7"/>
  <c r="L167" i="7"/>
  <c r="K167" i="7"/>
  <c r="U166" i="7"/>
  <c r="U165" i="7"/>
  <c r="U164" i="7"/>
  <c r="U163" i="7"/>
  <c r="S163" i="7"/>
  <c r="R163" i="7"/>
  <c r="Q163" i="7"/>
  <c r="P163" i="7"/>
  <c r="O163" i="7"/>
  <c r="N163" i="7"/>
  <c r="L163" i="7"/>
  <c r="K163" i="7"/>
  <c r="U162" i="7"/>
  <c r="S162" i="7"/>
  <c r="R162" i="7"/>
  <c r="Q162" i="7"/>
  <c r="P162" i="7"/>
  <c r="O162" i="7"/>
  <c r="N162" i="7"/>
  <c r="L162" i="7"/>
  <c r="K162" i="7"/>
  <c r="U161" i="7"/>
  <c r="S161" i="7"/>
  <c r="R161" i="7"/>
  <c r="Q161" i="7"/>
  <c r="P161" i="7"/>
  <c r="O161" i="7"/>
  <c r="N161" i="7"/>
  <c r="L161" i="7"/>
  <c r="K161" i="7"/>
  <c r="U160" i="7"/>
  <c r="S160" i="7"/>
  <c r="R160" i="7"/>
  <c r="Q160" i="7"/>
  <c r="P160" i="7"/>
  <c r="O160" i="7"/>
  <c r="N160" i="7"/>
  <c r="L160" i="7"/>
  <c r="K160" i="7"/>
  <c r="U159" i="7"/>
  <c r="S159" i="7"/>
  <c r="R159" i="7"/>
  <c r="Q159" i="7"/>
  <c r="P159" i="7"/>
  <c r="O159" i="7"/>
  <c r="N159" i="7"/>
  <c r="L159" i="7"/>
  <c r="K159" i="7"/>
  <c r="U158" i="7"/>
  <c r="S158" i="7"/>
  <c r="R158" i="7"/>
  <c r="Q158" i="7"/>
  <c r="P158" i="7"/>
  <c r="O158" i="7"/>
  <c r="N158" i="7"/>
  <c r="L158" i="7"/>
  <c r="K158" i="7"/>
  <c r="U157" i="7"/>
  <c r="S157" i="7"/>
  <c r="R157" i="7"/>
  <c r="Q157" i="7"/>
  <c r="P157" i="7"/>
  <c r="O157" i="7"/>
  <c r="N157" i="7"/>
  <c r="L157" i="7"/>
  <c r="U152" i="7"/>
  <c r="U145" i="7"/>
  <c r="R183" i="7"/>
  <c r="L183" i="7"/>
  <c r="K183" i="7"/>
  <c r="U133" i="7"/>
  <c r="M132" i="7"/>
  <c r="M178" i="7" s="1"/>
  <c r="M130" i="7"/>
  <c r="T130" i="7" s="1"/>
  <c r="T176" i="7" s="1"/>
  <c r="M129" i="7"/>
  <c r="M128" i="7"/>
  <c r="M127" i="7"/>
  <c r="M126" i="7"/>
  <c r="M125" i="7"/>
  <c r="M124" i="7"/>
  <c r="M123" i="7"/>
  <c r="M122" i="7"/>
  <c r="M121" i="7"/>
  <c r="S166" i="7"/>
  <c r="R166" i="7"/>
  <c r="N166" i="7"/>
  <c r="P165" i="7"/>
  <c r="R164" i="7"/>
  <c r="N164" i="7"/>
  <c r="M117" i="7"/>
  <c r="M116" i="7"/>
  <c r="M115" i="7"/>
  <c r="M161" i="7" s="1"/>
  <c r="M114" i="7"/>
  <c r="M160" i="7" s="1"/>
  <c r="M113" i="7"/>
  <c r="M159" i="7" s="1"/>
  <c r="M112" i="7"/>
  <c r="M158" i="7" s="1"/>
  <c r="M111" i="7"/>
  <c r="W113" i="7"/>
  <c r="U100" i="7"/>
  <c r="U76" i="7"/>
  <c r="K74" i="7"/>
  <c r="L74" i="7"/>
  <c r="M74" i="7"/>
  <c r="N74" i="7"/>
  <c r="O74" i="7"/>
  <c r="P74" i="7"/>
  <c r="Q74" i="7"/>
  <c r="R74" i="7"/>
  <c r="J74" i="7"/>
  <c r="U65" i="7"/>
  <c r="U61" i="7"/>
  <c r="K59" i="7"/>
  <c r="L59" i="7"/>
  <c r="M59" i="7"/>
  <c r="N59" i="7"/>
  <c r="O59" i="7"/>
  <c r="P59" i="7"/>
  <c r="Q59" i="7"/>
  <c r="R59" i="7"/>
  <c r="J59" i="7"/>
  <c r="K44" i="7"/>
  <c r="L44" i="7"/>
  <c r="M44" i="7"/>
  <c r="N44" i="7"/>
  <c r="O44" i="7"/>
  <c r="P44" i="7"/>
  <c r="R44" i="7"/>
  <c r="J44" i="7"/>
  <c r="S43" i="7"/>
  <c r="S45" i="7"/>
  <c r="S46" i="7"/>
  <c r="S47" i="7"/>
  <c r="S59" i="7"/>
  <c r="S75" i="7"/>
  <c r="S74" i="7" s="1"/>
  <c r="S92" i="7"/>
  <c r="S93" i="7"/>
  <c r="S96" i="7"/>
  <c r="S97" i="7"/>
  <c r="Q133" i="7" l="1"/>
  <c r="S80" i="7"/>
  <c r="P164" i="7"/>
  <c r="R133" i="7"/>
  <c r="N133" i="7"/>
  <c r="S44" i="7"/>
  <c r="U191" i="7"/>
  <c r="U179" i="7"/>
  <c r="M157" i="7"/>
  <c r="T116" i="7"/>
  <c r="T162" i="7" s="1"/>
  <c r="M162" i="7"/>
  <c r="K164" i="7"/>
  <c r="K179" i="7" s="1"/>
  <c r="K133" i="7"/>
  <c r="O164" i="7"/>
  <c r="Q164" i="7"/>
  <c r="S164" i="7"/>
  <c r="T122" i="7"/>
  <c r="M168" i="7"/>
  <c r="T124" i="7"/>
  <c r="T170" i="7" s="1"/>
  <c r="M170" i="7"/>
  <c r="T126" i="7"/>
  <c r="T172" i="7" s="1"/>
  <c r="M172" i="7"/>
  <c r="T128" i="7"/>
  <c r="T174" i="7" s="1"/>
  <c r="M174" i="7"/>
  <c r="L179" i="7"/>
  <c r="O179" i="7"/>
  <c r="Q179" i="7"/>
  <c r="S179" i="7"/>
  <c r="K191" i="7"/>
  <c r="O191" i="7"/>
  <c r="Q191" i="7"/>
  <c r="S191" i="7"/>
  <c r="T111" i="7"/>
  <c r="T112" i="7"/>
  <c r="T158" i="7" s="1"/>
  <c r="T113" i="7"/>
  <c r="T159" i="7" s="1"/>
  <c r="T114" i="7"/>
  <c r="T160" i="7" s="1"/>
  <c r="T115" i="7"/>
  <c r="T161" i="7" s="1"/>
  <c r="M163" i="7"/>
  <c r="T117" i="7"/>
  <c r="T163" i="7" s="1"/>
  <c r="M167" i="7"/>
  <c r="T121" i="7"/>
  <c r="T167" i="7" s="1"/>
  <c r="M169" i="7"/>
  <c r="T123" i="7"/>
  <c r="T169" i="7" s="1"/>
  <c r="M171" i="7"/>
  <c r="T125" i="7"/>
  <c r="T171" i="7" s="1"/>
  <c r="M173" i="7"/>
  <c r="T127" i="7"/>
  <c r="T173" i="7" s="1"/>
  <c r="M175" i="7"/>
  <c r="T129" i="7"/>
  <c r="T175" i="7" s="1"/>
  <c r="N179" i="7"/>
  <c r="P179" i="7"/>
  <c r="R179" i="7"/>
  <c r="L191" i="7"/>
  <c r="N191" i="7"/>
  <c r="R191" i="7"/>
  <c r="L145" i="7"/>
  <c r="N145" i="7"/>
  <c r="R145" i="7"/>
  <c r="M176" i="7"/>
  <c r="T132" i="7"/>
  <c r="T178" i="7" s="1"/>
  <c r="L133" i="7"/>
  <c r="K145" i="7"/>
  <c r="O145" i="7"/>
  <c r="Q145" i="7"/>
  <c r="S145" i="7"/>
  <c r="U195" i="7" l="1"/>
  <c r="T168" i="7"/>
  <c r="T157" i="7"/>
  <c r="X112" i="7" l="1"/>
  <c r="W101" i="7"/>
  <c r="R101" i="7"/>
  <c r="Q101" i="7"/>
  <c r="P101" i="7"/>
  <c r="O101" i="7"/>
  <c r="N101" i="7"/>
  <c r="M101" i="7"/>
  <c r="L101" i="7"/>
  <c r="K101" i="7"/>
  <c r="J101" i="7"/>
  <c r="R99" i="7"/>
  <c r="Q99" i="7"/>
  <c r="P99" i="7"/>
  <c r="P98" i="7" s="1"/>
  <c r="O99" i="7"/>
  <c r="N99" i="7"/>
  <c r="M99" i="7"/>
  <c r="L99" i="7"/>
  <c r="K99" i="7"/>
  <c r="J99" i="7"/>
  <c r="T97" i="7"/>
  <c r="U97" i="7" s="1"/>
  <c r="T96" i="7"/>
  <c r="R95" i="7"/>
  <c r="R94" i="7" s="1"/>
  <c r="Q95" i="7"/>
  <c r="Q94" i="7" s="1"/>
  <c r="P95" i="7"/>
  <c r="P94" i="7" s="1"/>
  <c r="O95" i="7"/>
  <c r="O94" i="7" s="1"/>
  <c r="N95" i="7"/>
  <c r="N94" i="7" s="1"/>
  <c r="M95" i="7"/>
  <c r="M94" i="7" s="1"/>
  <c r="L95" i="7"/>
  <c r="L94" i="7" s="1"/>
  <c r="K95" i="7"/>
  <c r="K94" i="7" s="1"/>
  <c r="J95" i="7"/>
  <c r="J94" i="7" s="1"/>
  <c r="T93" i="7"/>
  <c r="U93" i="7" s="1"/>
  <c r="T92" i="7"/>
  <c r="U92" i="7" s="1"/>
  <c r="R91" i="7"/>
  <c r="Q91" i="7"/>
  <c r="P91" i="7"/>
  <c r="P90" i="7" s="1"/>
  <c r="O91" i="7"/>
  <c r="O90" i="7" s="1"/>
  <c r="N91" i="7"/>
  <c r="N90" i="7" s="1"/>
  <c r="M91" i="7"/>
  <c r="M90" i="7" s="1"/>
  <c r="L91" i="7"/>
  <c r="L90" i="7" s="1"/>
  <c r="K91" i="7"/>
  <c r="K90" i="7" s="1"/>
  <c r="J91" i="7"/>
  <c r="J90" i="7" s="1"/>
  <c r="Q90" i="7"/>
  <c r="S90" i="7" s="1"/>
  <c r="T88" i="7"/>
  <c r="T87" i="7"/>
  <c r="U87" i="7" s="1"/>
  <c r="T86" i="7"/>
  <c r="T84" i="7"/>
  <c r="U84" i="7" s="1"/>
  <c r="T83" i="7"/>
  <c r="U83" i="7" s="1"/>
  <c r="T82" i="7"/>
  <c r="R79" i="7"/>
  <c r="P79" i="7"/>
  <c r="O79" i="7"/>
  <c r="N79" i="7"/>
  <c r="M79" i="7"/>
  <c r="L79" i="7"/>
  <c r="K79" i="7"/>
  <c r="J79" i="7"/>
  <c r="S78" i="7"/>
  <c r="R77" i="7"/>
  <c r="Q77" i="7"/>
  <c r="P77" i="7"/>
  <c r="O77" i="7"/>
  <c r="N77" i="7"/>
  <c r="M77" i="7"/>
  <c r="L77" i="7"/>
  <c r="K77" i="7"/>
  <c r="J77" i="7"/>
  <c r="T73" i="7"/>
  <c r="R70" i="7"/>
  <c r="Q70" i="7"/>
  <c r="P70" i="7"/>
  <c r="O70" i="7"/>
  <c r="N70" i="7"/>
  <c r="M70" i="7"/>
  <c r="L70" i="7"/>
  <c r="K70" i="7"/>
  <c r="J70" i="7"/>
  <c r="R62" i="7"/>
  <c r="Q62" i="7"/>
  <c r="P62" i="7"/>
  <c r="O62" i="7"/>
  <c r="N62" i="7"/>
  <c r="M62" i="7"/>
  <c r="L62" i="7"/>
  <c r="K62" i="7"/>
  <c r="J62" i="7"/>
  <c r="T60" i="7"/>
  <c r="T59" i="7" s="1"/>
  <c r="S58" i="7"/>
  <c r="R57" i="7"/>
  <c r="Q57" i="7"/>
  <c r="P57" i="7"/>
  <c r="O57" i="7"/>
  <c r="N57" i="7"/>
  <c r="M57" i="7"/>
  <c r="L57" i="7"/>
  <c r="K57" i="7"/>
  <c r="J57" i="7"/>
  <c r="T53" i="7"/>
  <c r="U53" i="7" s="1"/>
  <c r="T52" i="7"/>
  <c r="U52" i="7" s="1"/>
  <c r="T51" i="7"/>
  <c r="U51" i="7" s="1"/>
  <c r="R50" i="7"/>
  <c r="Q50" i="7"/>
  <c r="P50" i="7"/>
  <c r="O50" i="7"/>
  <c r="N50" i="7"/>
  <c r="M50" i="7"/>
  <c r="L50" i="7"/>
  <c r="K50" i="7"/>
  <c r="J50" i="7"/>
  <c r="T49" i="7"/>
  <c r="R48" i="7"/>
  <c r="Q48" i="7"/>
  <c r="J48" i="7"/>
  <c r="T43" i="7"/>
  <c r="U43" i="7" s="1"/>
  <c r="S42" i="7"/>
  <c r="R42" i="7"/>
  <c r="Q42" i="7"/>
  <c r="J42" i="7"/>
  <c r="T40" i="7"/>
  <c r="T39" i="7" s="1"/>
  <c r="M38" i="7"/>
  <c r="S37" i="7"/>
  <c r="P37" i="7"/>
  <c r="M37" i="7"/>
  <c r="M36" i="7"/>
  <c r="M35" i="7"/>
  <c r="M34" i="7"/>
  <c r="T34" i="7" s="1"/>
  <c r="M33" i="7"/>
  <c r="M32" i="7"/>
  <c r="M31" i="7"/>
  <c r="M30" i="7"/>
  <c r="S29" i="7"/>
  <c r="P29" i="7"/>
  <c r="M29" i="7"/>
  <c r="S28" i="7"/>
  <c r="P28" i="7"/>
  <c r="P137" i="7" s="1"/>
  <c r="M28" i="7"/>
  <c r="M27" i="7"/>
  <c r="S26" i="7"/>
  <c r="P26" i="7"/>
  <c r="M26" i="7"/>
  <c r="S24" i="7"/>
  <c r="M24" i="7"/>
  <c r="M23" i="7"/>
  <c r="T23" i="7" s="1"/>
  <c r="U23" i="7" s="1"/>
  <c r="S22" i="7"/>
  <c r="P22" i="7"/>
  <c r="M22" i="7"/>
  <c r="S20" i="7"/>
  <c r="P20" i="7"/>
  <c r="M20" i="7"/>
  <c r="M19" i="7"/>
  <c r="S18" i="7"/>
  <c r="P18" i="7"/>
  <c r="M18" i="7"/>
  <c r="R17" i="7"/>
  <c r="Q17" i="7"/>
  <c r="O17" i="7"/>
  <c r="N17" i="7"/>
  <c r="L17" i="7"/>
  <c r="K17" i="7"/>
  <c r="J17" i="7"/>
  <c r="Q16" i="7" l="1"/>
  <c r="Q15" i="7" s="1"/>
  <c r="Q103" i="7" s="1"/>
  <c r="Q199" i="7" s="1"/>
  <c r="M98" i="7"/>
  <c r="Q98" i="7"/>
  <c r="N98" i="7"/>
  <c r="L98" i="7"/>
  <c r="P17" i="7"/>
  <c r="P16" i="7" s="1"/>
  <c r="P15" i="7" s="1"/>
  <c r="P103" i="7" s="1"/>
  <c r="P109" i="7" s="1"/>
  <c r="P152" i="7" s="1"/>
  <c r="T24" i="7"/>
  <c r="U24" i="7" s="1"/>
  <c r="N16" i="7"/>
  <c r="N15" i="7" s="1"/>
  <c r="N103" i="7" s="1"/>
  <c r="N109" i="7" s="1"/>
  <c r="N152" i="7" s="1"/>
  <c r="K16" i="7"/>
  <c r="T26" i="7"/>
  <c r="U26" i="7" s="1"/>
  <c r="K98" i="7"/>
  <c r="O98" i="7"/>
  <c r="T137" i="7"/>
  <c r="P183" i="7"/>
  <c r="P191" i="7" s="1"/>
  <c r="P145" i="7"/>
  <c r="J98" i="7"/>
  <c r="M119" i="7"/>
  <c r="M165" i="7" s="1"/>
  <c r="M118" i="7"/>
  <c r="M164" i="7" s="1"/>
  <c r="T35" i="7"/>
  <c r="U35" i="7" s="1"/>
  <c r="M120" i="7"/>
  <c r="M166" i="7" s="1"/>
  <c r="T28" i="7"/>
  <c r="O16" i="7"/>
  <c r="T18" i="7"/>
  <c r="U18" i="7" s="1"/>
  <c r="S17" i="7"/>
  <c r="T20" i="7"/>
  <c r="U20" i="7" s="1"/>
  <c r="S57" i="7"/>
  <c r="T58" i="7"/>
  <c r="T57" i="7" s="1"/>
  <c r="U57" i="7" s="1"/>
  <c r="R98" i="7"/>
  <c r="T71" i="7"/>
  <c r="U71" i="7" s="1"/>
  <c r="T55" i="7"/>
  <c r="U55" i="7" s="1"/>
  <c r="T46" i="7"/>
  <c r="U46" i="7" s="1"/>
  <c r="S50" i="7"/>
  <c r="W22" i="7"/>
  <c r="J16" i="7"/>
  <c r="X11" i="7" s="1"/>
  <c r="U40" i="7"/>
  <c r="U39" i="7" s="1"/>
  <c r="R16" i="7"/>
  <c r="T64" i="7"/>
  <c r="U64" i="7" s="1"/>
  <c r="T67" i="7"/>
  <c r="U67" i="7" s="1"/>
  <c r="T78" i="7"/>
  <c r="S77" i="7"/>
  <c r="U82" i="7"/>
  <c r="S91" i="7"/>
  <c r="S99" i="7"/>
  <c r="L16" i="7"/>
  <c r="L15" i="7" s="1"/>
  <c r="L103" i="7" s="1"/>
  <c r="T22" i="7"/>
  <c r="U22" i="7" s="1"/>
  <c r="T29" i="7"/>
  <c r="U29" i="7" s="1"/>
  <c r="T37" i="7"/>
  <c r="U37" i="7" s="1"/>
  <c r="T38" i="7"/>
  <c r="U38" i="7" s="1"/>
  <c r="T42" i="7"/>
  <c r="U42" i="7" s="1"/>
  <c r="T45" i="7"/>
  <c r="T47" i="7"/>
  <c r="U47" i="7" s="1"/>
  <c r="T56" i="7"/>
  <c r="T66" i="7"/>
  <c r="U66" i="7" s="1"/>
  <c r="T69" i="7"/>
  <c r="T72" i="7"/>
  <c r="T75" i="7"/>
  <c r="T74" i="7" s="1"/>
  <c r="T85" i="7"/>
  <c r="T80" i="7" s="1"/>
  <c r="U88" i="7"/>
  <c r="T102" i="7"/>
  <c r="U102" i="7" s="1"/>
  <c r="S101" i="7"/>
  <c r="U96" i="7"/>
  <c r="T95" i="7"/>
  <c r="S95" i="7"/>
  <c r="S94" i="7" s="1"/>
  <c r="S79" i="7"/>
  <c r="U86" i="7"/>
  <c r="S70" i="7"/>
  <c r="U73" i="7"/>
  <c r="S62" i="7"/>
  <c r="T63" i="7"/>
  <c r="U60" i="7"/>
  <c r="U59" i="7" s="1"/>
  <c r="U49" i="7"/>
  <c r="T48" i="7"/>
  <c r="U48" i="7" s="1"/>
  <c r="S48" i="7"/>
  <c r="T33" i="7"/>
  <c r="T36" i="7"/>
  <c r="U36" i="7" s="1"/>
  <c r="T27" i="7"/>
  <c r="U27" i="7" s="1"/>
  <c r="T31" i="7"/>
  <c r="U34" i="7"/>
  <c r="T32" i="7"/>
  <c r="T30" i="7"/>
  <c r="U30" i="7" s="1"/>
  <c r="T19" i="7"/>
  <c r="U19" i="7" s="1"/>
  <c r="M17" i="7"/>
  <c r="M16" i="7" s="1"/>
  <c r="M15" i="7" s="1"/>
  <c r="M103" i="7" s="1"/>
  <c r="P146" i="7" l="1"/>
  <c r="O15" i="7"/>
  <c r="O103" i="7" s="1"/>
  <c r="O109" i="7" s="1"/>
  <c r="O152" i="7" s="1"/>
  <c r="N146" i="7"/>
  <c r="N195" i="7" s="1"/>
  <c r="U58" i="7"/>
  <c r="P197" i="7"/>
  <c r="N197" i="7"/>
  <c r="K15" i="7"/>
  <c r="K103" i="7" s="1"/>
  <c r="K197" i="7" s="1"/>
  <c r="R15" i="7"/>
  <c r="R103" i="7" s="1"/>
  <c r="R150" i="7" s="1"/>
  <c r="R199" i="7" s="1"/>
  <c r="U75" i="7"/>
  <c r="U74" i="7" s="1"/>
  <c r="P195" i="7"/>
  <c r="O197" i="7"/>
  <c r="O146" i="7"/>
  <c r="O195" i="7" s="1"/>
  <c r="T44" i="7"/>
  <c r="T70" i="7"/>
  <c r="Q150" i="7"/>
  <c r="Q193" i="7"/>
  <c r="Q152" i="7"/>
  <c r="Q197" i="7"/>
  <c r="R152" i="7"/>
  <c r="L146" i="7"/>
  <c r="L197" i="7"/>
  <c r="L109" i="7"/>
  <c r="L152" i="7" s="1"/>
  <c r="U33" i="7"/>
  <c r="T119" i="7"/>
  <c r="T165" i="7" s="1"/>
  <c r="M183" i="7"/>
  <c r="M191" i="7" s="1"/>
  <c r="M145" i="7"/>
  <c r="M179" i="7"/>
  <c r="M197" i="7"/>
  <c r="M146" i="7"/>
  <c r="T146" i="7" s="1"/>
  <c r="M109" i="7"/>
  <c r="T118" i="7"/>
  <c r="U28" i="7"/>
  <c r="T120" i="7"/>
  <c r="T166" i="7" s="1"/>
  <c r="M133" i="7"/>
  <c r="S98" i="7"/>
  <c r="U69" i="7"/>
  <c r="U31" i="7"/>
  <c r="J15" i="7"/>
  <c r="J103" i="7" s="1"/>
  <c r="S16" i="7"/>
  <c r="U85" i="7"/>
  <c r="U80" i="7" s="1"/>
  <c r="U79" i="7" s="1"/>
  <c r="T91" i="7"/>
  <c r="T101" i="7"/>
  <c r="U101" i="7" s="1"/>
  <c r="U72" i="7"/>
  <c r="U70" i="7" s="1"/>
  <c r="U56" i="7"/>
  <c r="U50" i="7" s="1"/>
  <c r="T50" i="7"/>
  <c r="U45" i="7"/>
  <c r="U44" i="7" s="1"/>
  <c r="T99" i="7"/>
  <c r="U78" i="7"/>
  <c r="T77" i="7"/>
  <c r="T17" i="7"/>
  <c r="U95" i="7"/>
  <c r="U94" i="7" s="1"/>
  <c r="T94" i="7"/>
  <c r="T79" i="7"/>
  <c r="T62" i="7"/>
  <c r="U63" i="7"/>
  <c r="U32" i="7"/>
  <c r="T133" i="7" l="1"/>
  <c r="R197" i="7"/>
  <c r="K109" i="7"/>
  <c r="K152" i="7" s="1"/>
  <c r="K146" i="7"/>
  <c r="R193" i="7"/>
  <c r="S193" i="7" s="1"/>
  <c r="T193" i="7" s="1"/>
  <c r="U62" i="7"/>
  <c r="S15" i="7"/>
  <c r="S103" i="7" s="1"/>
  <c r="S199" i="7" s="1"/>
  <c r="T199" i="7" s="1"/>
  <c r="L195" i="7"/>
  <c r="M195" i="7" s="1"/>
  <c r="T195" i="7" s="1"/>
  <c r="M152" i="7"/>
  <c r="T109" i="7"/>
  <c r="S152" i="7"/>
  <c r="T183" i="7"/>
  <c r="T191" i="7" s="1"/>
  <c r="T145" i="7"/>
  <c r="T164" i="7"/>
  <c r="T179" i="7" s="1"/>
  <c r="U77" i="7"/>
  <c r="T98" i="7"/>
  <c r="U99" i="7"/>
  <c r="U98" i="7" s="1"/>
  <c r="T16" i="7"/>
  <c r="T90" i="7"/>
  <c r="U91" i="7"/>
  <c r="U90" i="7" s="1"/>
  <c r="U17" i="7"/>
  <c r="S197" i="7" l="1"/>
  <c r="S150" i="7"/>
  <c r="T150" i="7" s="1"/>
  <c r="U16" i="7"/>
  <c r="T15" i="7"/>
  <c r="T103" i="7" l="1"/>
  <c r="U15" i="7"/>
  <c r="W104" i="7" l="1"/>
  <c r="T197" i="7"/>
  <c r="T152" i="7"/>
  <c r="L205" i="7"/>
  <c r="U103" i="7"/>
</calcChain>
</file>

<file path=xl/sharedStrings.xml><?xml version="1.0" encoding="utf-8"?>
<sst xmlns="http://schemas.openxmlformats.org/spreadsheetml/2006/main" count="660" uniqueCount="203">
  <si>
    <t>PEMERINTAH KABUPATEN AGAM</t>
  </si>
  <si>
    <t>LAPORAN PERTANGGUNGJAWABAN BENDAHARA PENGELUARAN</t>
  </si>
  <si>
    <t>(SPJ-BELANJA FUNGSIONAL)</t>
  </si>
  <si>
    <t>SKPD</t>
  </si>
  <si>
    <t>: KECAMATAN CANDUANG</t>
  </si>
  <si>
    <t>PENGGUNA ANGGARAN</t>
  </si>
  <si>
    <t>BENDAHARA PENGELUARAN</t>
  </si>
  <si>
    <t>BULAN</t>
  </si>
  <si>
    <t>SPJ-LS Gaji</t>
  </si>
  <si>
    <t>SPJ-LS Barang dan Jasa</t>
  </si>
  <si>
    <t>SPJ-LS UP/GU/TU</t>
  </si>
  <si>
    <t>Jumlah SPJ</t>
  </si>
  <si>
    <t>Jumlah</t>
  </si>
  <si>
    <t>s.d</t>
  </si>
  <si>
    <t xml:space="preserve">Bulan </t>
  </si>
  <si>
    <t>(LS=UP/GU/TU)</t>
  </si>
  <si>
    <t>Sisa</t>
  </si>
  <si>
    <t>Kode Rekening</t>
  </si>
  <si>
    <t>Uraian</t>
  </si>
  <si>
    <t>Anggaran</t>
  </si>
  <si>
    <t>Bulan</t>
  </si>
  <si>
    <t>ini</t>
  </si>
  <si>
    <t>s.d Bulan ini</t>
  </si>
  <si>
    <t>lalu</t>
  </si>
  <si>
    <t>Lalu</t>
  </si>
  <si>
    <t>6 (4+5)</t>
  </si>
  <si>
    <t>9 (7+8)</t>
  </si>
  <si>
    <t>10</t>
  </si>
  <si>
    <t>12 (10+11)</t>
  </si>
  <si>
    <t>13 (6+9+12)</t>
  </si>
  <si>
    <t>14 (3-13)</t>
  </si>
  <si>
    <t>7</t>
  </si>
  <si>
    <t>1</t>
  </si>
  <si>
    <t>BELANJA DAERAH</t>
  </si>
  <si>
    <t>01</t>
  </si>
  <si>
    <t>PROGRAM PENUNJANG URUSAN PEMERINTAHAN DAERAH KAB/KOTA</t>
  </si>
  <si>
    <t>2.02</t>
  </si>
  <si>
    <t>Penyediaan Gaji dan Tunjangan ASN</t>
  </si>
  <si>
    <t>5</t>
  </si>
  <si>
    <t>Belanja Gaji Pokok PNS</t>
  </si>
  <si>
    <t>02</t>
  </si>
  <si>
    <t>Belanja Gaji Pokok PPPK</t>
  </si>
  <si>
    <t>Belanja Tunjangan Keluarga PNS</t>
  </si>
  <si>
    <t>03</t>
  </si>
  <si>
    <t>Belanja Tunjangan Jabatan PNS</t>
  </si>
  <si>
    <t>04</t>
  </si>
  <si>
    <t>Belanja Tunjangan Fungsional PPPK</t>
  </si>
  <si>
    <t>05</t>
  </si>
  <si>
    <t>Belanja Tunjangan Fungsional Umum PNS</t>
  </si>
  <si>
    <t>06</t>
  </si>
  <si>
    <t>Belanja Tunjangan Beras PNS</t>
  </si>
  <si>
    <t>Belanja Tunjangan Beras PPPK</t>
  </si>
  <si>
    <t>07</t>
  </si>
  <si>
    <t>Belanja Tunjangan PPh/Tunjangan Khusus PNS</t>
  </si>
  <si>
    <t>08</t>
  </si>
  <si>
    <t>Belanja Pembulatan Gaji PNS</t>
  </si>
  <si>
    <t>Belanja Pembulatan Gaji PPPK</t>
  </si>
  <si>
    <t>09</t>
  </si>
  <si>
    <t>Belanja Iuran Jaminan Kesehatan PNS</t>
  </si>
  <si>
    <t>Belanja Iuran Jaminan Kesehatan PPPK</t>
  </si>
  <si>
    <t>Belanja Iuran Jaminan Kecelakaan Kerja PNS</t>
  </si>
  <si>
    <t>Belanja Iuran Jaminan Kecelakaan Kerja PPPK</t>
  </si>
  <si>
    <t>11</t>
  </si>
  <si>
    <t>Belanja Iuran Jaminan Kematian PNS</t>
  </si>
  <si>
    <t>Belanja Iuran Jaminan Kematian PPPK</t>
  </si>
  <si>
    <t>Tambahan Penghasilan Berdasarkan beban kerja PNS</t>
  </si>
  <si>
    <t>Tambahan Penghasilan Berdasarkan Beban kerja PPPK</t>
  </si>
  <si>
    <t>2.02.</t>
  </si>
  <si>
    <t>Koordinasi dan Penyusunan Laporan Keuangan Bulanan/Triwulanan/semesteran SKPD</t>
  </si>
  <si>
    <t>Belanja Honorarium Penanggungjawaban Pengelola Keuangan</t>
  </si>
  <si>
    <t>2</t>
  </si>
  <si>
    <t>Penyediaan Komponen Instalasi Listrik /  Penerangan Bangunan Kantor</t>
  </si>
  <si>
    <t>31</t>
  </si>
  <si>
    <t>Belanja Alat/Bahan untuk Kegiatan Kantor-Alat Listrik</t>
  </si>
  <si>
    <t>Penyediaan Peralatan dan Perlengkapan kantor</t>
  </si>
  <si>
    <t>12</t>
  </si>
  <si>
    <t>Belanja Bahan-Bahan Lainnya</t>
  </si>
  <si>
    <t>Belanja Alat/Bahan untuk Kegiatan Kantor-Alat Tulis Kantor</t>
  </si>
  <si>
    <t>Belanja Alat/Bahan untuk Kegiatan Kantor-Benda Pos</t>
  </si>
  <si>
    <t>Penyediaan Barang Cetakan dan Penggandaan</t>
  </si>
  <si>
    <t>26</t>
  </si>
  <si>
    <t>Belanja Alat/bahan untuk Kegiatan Kantor-Bahan Cetak</t>
  </si>
  <si>
    <t>Penyelenggaraan Rapat Koordinasi dan Konsultasi SKPD</t>
  </si>
  <si>
    <t>Belanja bahan-bahan bakar dan pelumas</t>
  </si>
  <si>
    <t>52</t>
  </si>
  <si>
    <t>Belanja Makanan dan Minuman Rapat</t>
  </si>
  <si>
    <t>53</t>
  </si>
  <si>
    <t>Belanja Makanan dan Minuman Jamuan Tamu</t>
  </si>
  <si>
    <t>Belanja Perjalanan Dinas Biasa</t>
  </si>
  <si>
    <t>Belanja Perjalanan Dinas Dalam Kota</t>
  </si>
  <si>
    <t>Pengadaan Gedung Kantor atau Bangunan Lainnya</t>
  </si>
  <si>
    <t>38</t>
  </si>
  <si>
    <t>Belanja Sewa Rumah Negara Golongan I</t>
  </si>
  <si>
    <t>Penyediaan Jasa Komunikasi, sumber daya air dan Listrik</t>
  </si>
  <si>
    <t>61</t>
  </si>
  <si>
    <t>Belanja Tagihan Listrik</t>
  </si>
  <si>
    <t>Penyediaan Jasa Pelayanan Umum Kantor</t>
  </si>
  <si>
    <t>Belanja Jasa Tenaga Administrasi</t>
  </si>
  <si>
    <t>27</t>
  </si>
  <si>
    <t>Belanja Jasa Tenaga Operator Komputer</t>
  </si>
  <si>
    <t>Belanja Jasa Tenaga Keamanan</t>
  </si>
  <si>
    <t>33</t>
  </si>
  <si>
    <t>Belanja Jasa Tenaga Supir</t>
  </si>
  <si>
    <t>Belanja Iuran Jaminan Kecelakaan Kerja bagi Non ASN</t>
  </si>
  <si>
    <t>Penyediaan Jasa Pemeliharaan, Biaya Pemeliharaan dan Pajak Kendaraan Perorangan Dinas atau Kendaraan Dinas Jabatan</t>
  </si>
  <si>
    <t>Belanja Pembayaran Pajak, Bea dan Perizinan</t>
  </si>
  <si>
    <t>Belanja Asuransi Barang Milik Daerah</t>
  </si>
  <si>
    <t>Belanja Pemeliharaan Alat Angkutan-Alat Angkutan Darat Bermotor-Kendaraan Dinas Bermotor Perorangan</t>
  </si>
  <si>
    <t>Pemeliharaan Peralatan dan Mesin Lainnya</t>
  </si>
  <si>
    <t>Pemeliharaan/Rehabilitasi Gedung Kantor dan Bangunan Lainnya</t>
  </si>
  <si>
    <t>Belanja Pemeliharaan Bangunan Gedung-Bangunan Gedung Tempat Kerja-Bangunan Gedung Kantor</t>
  </si>
  <si>
    <t>PROGRAM PENYELENGGARAAN PEMERINTAHAN DAN PELAYANAN PUBLIK</t>
  </si>
  <si>
    <t>Koordinasi/sinergi Perencanaan dan pelaksanaan Kegiatan Pemerintahan dengan Perangkat Daerah dan Instansi Vertikal Terkait</t>
  </si>
  <si>
    <t>39</t>
  </si>
  <si>
    <t xml:space="preserve">Belanja Barang untuk Dijual/diserahkan kepada Masyarakat </t>
  </si>
  <si>
    <t>117</t>
  </si>
  <si>
    <t>Belanja Sewa Alat Kantor Lainnya</t>
  </si>
  <si>
    <t>PROGRAM KOORDINASI KETENTRAMAN DAN KETERTIBAN UMUM</t>
  </si>
  <si>
    <t>Harmonisasi Hubungan dengan Tokoh Agama dan Tokoh Masyarakat</t>
  </si>
  <si>
    <t>PROGRAM PENYELENGGARAAN URUSAN PEMERINTAHAN UMUM</t>
  </si>
  <si>
    <t>Pelaksanaan Tugas Forum Koordinasi Pimpinan di Kecamatan</t>
  </si>
  <si>
    <t>PROGRAM PEMBINAAN DAN PENGAWASAN PEMERINTAHAN DESA</t>
  </si>
  <si>
    <t>Fasilitasi Pengelolaan Keuangan Desa dan Pendayagunaan Aset Desa</t>
  </si>
  <si>
    <t>Fasilitasi Sinkronisasi Perencanaan Pembangunan Daerah dengan Pembangunan Desa</t>
  </si>
  <si>
    <t>Belanja makanan dan minuman rapat</t>
  </si>
  <si>
    <t>JUMLAH</t>
  </si>
  <si>
    <t>Penerimaan :</t>
  </si>
  <si>
    <t>Saldo Kas</t>
  </si>
  <si>
    <t>+</t>
  </si>
  <si>
    <t>Belanja Tagihan Air</t>
  </si>
  <si>
    <t>60</t>
  </si>
  <si>
    <t>Belanja Jasa Tenaga Pelayanan Umum</t>
  </si>
  <si>
    <t>28</t>
  </si>
  <si>
    <t>Belanja Pemeliharaan Komputer-Komputer Unit-Personal Computer</t>
  </si>
  <si>
    <t>Belanja Pemeliharaan Komputer-Peralatan Komputer-Peralatan Personal Computer</t>
  </si>
  <si>
    <t>Belanja Makanan dan Minuman Aktivitas Lapangan</t>
  </si>
  <si>
    <t>58</t>
  </si>
  <si>
    <t>- SP2D:</t>
  </si>
  <si>
    <t>UP</t>
  </si>
  <si>
    <t>GU</t>
  </si>
  <si>
    <t>TU</t>
  </si>
  <si>
    <t>LS</t>
  </si>
  <si>
    <t>- Potongan:</t>
  </si>
  <si>
    <t>1. Iuran Wajib Pegawai 8%</t>
  </si>
  <si>
    <t>2. Belanja Iuran Jaminan Kesehatan PNS</t>
  </si>
  <si>
    <t>3. Belanja Iuran Jaminan Kesehatan PPPK</t>
  </si>
  <si>
    <t>4. Belanja Iuran Jaminan Kecelakaan Kerja PNS</t>
  </si>
  <si>
    <t>5. Belanja Iuran Jaminan Kecelakaan Kerja PPPK</t>
  </si>
  <si>
    <t>6. Belanja Iuran Jaminan Kematian PNS</t>
  </si>
  <si>
    <t>7. Belanja Iuran Jaminan Kematian PPPK</t>
  </si>
  <si>
    <t>8. Iuran Jaminan Kesehatan 4%</t>
  </si>
  <si>
    <t>9. Iuran Jaminan Kecelakaan Kerja</t>
  </si>
  <si>
    <t>10. Iuran Jaminan Kematian</t>
  </si>
  <si>
    <t>11. Iuran Wajib Pegawai</t>
  </si>
  <si>
    <t>12. Iuran Wajib Pegawai 1%</t>
  </si>
  <si>
    <t>13. Belanja Iuran Simpanan Peserta Tabungan Perumahan Rakyat PNS</t>
  </si>
  <si>
    <t>14. Belanja Iuran Simpanan Peserta Tabungan Perumahan Rakyat PPPK</t>
  </si>
  <si>
    <t>15. Taperum</t>
  </si>
  <si>
    <t>16. Taspen</t>
  </si>
  <si>
    <t>17. Askes</t>
  </si>
  <si>
    <t>18. Lainnya</t>
  </si>
  <si>
    <t>19. Sewa Rumah</t>
  </si>
  <si>
    <t>20. Beras (BULOG)</t>
  </si>
  <si>
    <t>21. Zakat</t>
  </si>
  <si>
    <t>Total Potongan</t>
  </si>
  <si>
    <t>- Pajak:</t>
  </si>
  <si>
    <t>1. Pajak Pertambahan Nilai</t>
  </si>
  <si>
    <t>2. Pajak Penghasilan Ps 22</t>
  </si>
  <si>
    <t>3. PPH 21</t>
  </si>
  <si>
    <t>4. Belanja Tunjangan PPh/Tunjangan Khusus PNS</t>
  </si>
  <si>
    <t>5. Belanja Tunjangan PPh/Tunjangan Khusus PPPK</t>
  </si>
  <si>
    <t>6. Pajak Penghasilan Ps 23</t>
  </si>
  <si>
    <t>7. Pajak Penghasilan Ps 25</t>
  </si>
  <si>
    <t>8. Pajak Penghasilan Ps 26</t>
  </si>
  <si>
    <t>9. Pajak Penghasilan Ps 4 (2)</t>
  </si>
  <si>
    <t>10. Pajak Penghasilan Ps Ps 15</t>
  </si>
  <si>
    <t>Total Pajak</t>
  </si>
  <si>
    <t>JUMLAH PENERIMAAN SP2D BRUTO</t>
  </si>
  <si>
    <t>- Pengeluaran:</t>
  </si>
  <si>
    <t>- SPJ:</t>
  </si>
  <si>
    <t>UP/GU</t>
  </si>
  <si>
    <t>- Pelimpahan:</t>
  </si>
  <si>
    <t>Pelimpahan UP/GU</t>
  </si>
  <si>
    <t>- SPJ (Netto):</t>
  </si>
  <si>
    <t>Pengembalian ke Kasda (STS)</t>
  </si>
  <si>
    <t>JUMLAH PENGELUARAN</t>
  </si>
  <si>
    <r>
      <t xml:space="preserve">Menyetujui,
</t>
    </r>
    <r>
      <rPr>
        <b/>
        <sz val="10"/>
        <rFont val="Arial"/>
        <family val="2"/>
      </rPr>
      <t>PENGGUNA ANGGARAN</t>
    </r>
  </si>
  <si>
    <r>
      <rPr>
        <sz val="10"/>
        <rFont val="Arial"/>
        <family val="2"/>
      </rPr>
      <t xml:space="preserve">Disiapkan oleh,
</t>
    </r>
    <r>
      <rPr>
        <b/>
        <sz val="10"/>
        <rFont val="Arial"/>
        <family val="2"/>
      </rPr>
      <t>BENDAHARA PENGELUARAN</t>
    </r>
  </si>
  <si>
    <t>22. Jaminan Hari Tua</t>
  </si>
  <si>
    <t>Belanja Tunjangan Keluarga PPPK</t>
  </si>
  <si>
    <t>80</t>
  </si>
  <si>
    <t>Belanja Jasa Pengelolaan BMD yang Tidak Menghasilkan Pendapatan</t>
  </si>
  <si>
    <t>86</t>
  </si>
  <si>
    <t xml:space="preserve">Belanja jasa Pegawai Pemerintah dengan Perjanjian kinerja (PPPK) Paruh Waktu pada jabatan tenaga teknis </t>
  </si>
  <si>
    <t>75</t>
  </si>
  <si>
    <t xml:space="preserve">Belanja Pakaian Batik Tradisional </t>
  </si>
  <si>
    <t>Belanja jasa yang Diberikan kepada Pihak Ketiga/Pihak Lain</t>
  </si>
  <si>
    <r>
      <rPr>
        <b/>
        <u/>
        <sz val="10"/>
        <rFont val="Arial"/>
        <family val="2"/>
      </rPr>
      <t xml:space="preserve">MIRA ZULFIA, A.Md.Kep
</t>
    </r>
    <r>
      <rPr>
        <sz val="10"/>
        <rFont val="Arial"/>
        <family val="2"/>
      </rPr>
      <t>NIP. 197609161996032001</t>
    </r>
  </si>
  <si>
    <t>: MIRA ZULFIA, A.Md.Kep</t>
  </si>
  <si>
    <t>Belanja Tunjangan Fungsional Umum PPPK</t>
  </si>
  <si>
    <r>
      <rPr>
        <b/>
        <u/>
        <sz val="10"/>
        <rFont val="Arial"/>
        <family val="2"/>
      </rPr>
      <t xml:space="preserve">RIDWAN, S.STP., M.M.
</t>
    </r>
    <r>
      <rPr>
        <sz val="10"/>
        <rFont val="Arial"/>
        <family val="2"/>
      </rPr>
      <t>NIP. 198701242006021001</t>
    </r>
  </si>
  <si>
    <t>: RIDWAN, S.STP., M.M.</t>
  </si>
  <si>
    <t>: MEI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</si>
</sst>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_);_(* \(#,##0\);_(* &quot;-&quot;_);_(@_)"/>
  </numFmts>
  <fonts count="14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0"/>
      <color indexed="9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BE3D5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>
      <alignment vertical="top"/>
    </xf>
    <xf numFmtId="0" fontId="2" fillId="0" borderId="0"/>
  </cellStyleXfs>
  <cellXfs count="183">
    <xf numFmtId="0" fontId="0" fillId="0" borderId="0" xfId="0"/>
    <xf numFmtId="0" fontId="2" fillId="2" borderId="0" xfId="0" applyFont="1" applyFill="1" applyAlignment="1">
      <alignment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49" fontId="2" fillId="2" borderId="0" xfId="0" applyNumberFormat="1" applyFont="1" applyFill="1" applyAlignment="1">
      <alignment vertical="top"/>
    </xf>
    <xf numFmtId="49" fontId="2" fillId="2" borderId="5" xfId="0" applyNumberFormat="1" applyFont="1" applyFill="1" applyBorder="1" applyAlignment="1">
      <alignment vertical="top"/>
    </xf>
    <xf numFmtId="164" fontId="1" fillId="2" borderId="0" xfId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2" borderId="0" xfId="1" applyFont="1" applyFill="1" applyAlignment="1">
      <alignment vertical="top"/>
    </xf>
    <xf numFmtId="0" fontId="3" fillId="2" borderId="0" xfId="4" applyFont="1" applyFill="1" applyAlignment="1">
      <alignment horizontal="centerContinuous" vertical="top"/>
    </xf>
    <xf numFmtId="0" fontId="2" fillId="2" borderId="0" xfId="4" applyFill="1" applyAlignment="1">
      <alignment horizontal="centerContinuous" vertical="top"/>
    </xf>
    <xf numFmtId="0" fontId="4" fillId="2" borderId="0" xfId="4" applyFont="1" applyFill="1" applyAlignment="1">
      <alignment vertical="top"/>
    </xf>
    <xf numFmtId="0" fontId="2" fillId="2" borderId="0" xfId="4" applyFill="1" applyAlignment="1">
      <alignment vertical="top"/>
    </xf>
    <xf numFmtId="0" fontId="2" fillId="2" borderId="0" xfId="4" applyFill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vertical="top"/>
    </xf>
    <xf numFmtId="49" fontId="1" fillId="2" borderId="0" xfId="0" applyNumberFormat="1" applyFont="1" applyFill="1" applyAlignment="1">
      <alignment vertical="top"/>
    </xf>
    <xf numFmtId="49" fontId="1" fillId="2" borderId="5" xfId="0" applyNumberFormat="1" applyFont="1" applyFill="1" applyBorder="1" applyAlignment="1">
      <alignment vertical="top"/>
    </xf>
    <xf numFmtId="49" fontId="1" fillId="2" borderId="6" xfId="0" applyNumberFormat="1" applyFont="1" applyFill="1" applyBorder="1" applyAlignment="1">
      <alignment vertical="top"/>
    </xf>
    <xf numFmtId="49" fontId="1" fillId="2" borderId="7" xfId="0" applyNumberFormat="1" applyFont="1" applyFill="1" applyBorder="1" applyAlignment="1">
      <alignment vertical="top"/>
    </xf>
    <xf numFmtId="49" fontId="1" fillId="2" borderId="13" xfId="0" applyNumberFormat="1" applyFont="1" applyFill="1" applyBorder="1" applyAlignment="1">
      <alignment vertical="top"/>
    </xf>
    <xf numFmtId="49" fontId="2" fillId="3" borderId="4" xfId="0" applyNumberFormat="1" applyFont="1" applyFill="1" applyBorder="1" applyAlignment="1">
      <alignment horizontal="center" vertical="top"/>
    </xf>
    <xf numFmtId="49" fontId="1" fillId="3" borderId="0" xfId="0" applyNumberFormat="1" applyFont="1" applyFill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1" fillId="3" borderId="7" xfId="0" applyNumberFormat="1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2" fillId="4" borderId="0" xfId="0" applyFont="1" applyFill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164" fontId="2" fillId="2" borderId="0" xfId="4" applyNumberFormat="1" applyFill="1" applyAlignment="1">
      <alignment vertical="top"/>
    </xf>
    <xf numFmtId="0" fontId="1" fillId="2" borderId="0" xfId="4" applyFont="1" applyFill="1" applyAlignment="1">
      <alignment vertical="top"/>
    </xf>
    <xf numFmtId="164" fontId="1" fillId="2" borderId="0" xfId="1" applyFont="1" applyFill="1" applyAlignment="1">
      <alignment vertical="top"/>
    </xf>
    <xf numFmtId="164" fontId="1" fillId="2" borderId="0" xfId="4" applyNumberFormat="1" applyFont="1" applyFill="1" applyAlignment="1">
      <alignment vertical="top"/>
    </xf>
    <xf numFmtId="0" fontId="1" fillId="2" borderId="10" xfId="0" applyFont="1" applyFill="1" applyBorder="1" applyAlignment="1">
      <alignment horizontal="centerContinuous" vertical="top"/>
    </xf>
    <xf numFmtId="0" fontId="1" fillId="2" borderId="10" xfId="4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2" fillId="2" borderId="10" xfId="4" applyFill="1" applyBorder="1" applyAlignment="1">
      <alignment horizontal="center" vertical="top"/>
    </xf>
    <xf numFmtId="0" fontId="1" fillId="2" borderId="13" xfId="0" applyFont="1" applyFill="1" applyBorder="1" applyAlignment="1">
      <alignment horizontal="left" vertical="top"/>
    </xf>
    <xf numFmtId="164" fontId="1" fillId="2" borderId="10" xfId="0" applyNumberFormat="1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vertical="top"/>
    </xf>
    <xf numFmtId="164" fontId="1" fillId="3" borderId="10" xfId="1" applyFont="1" applyFill="1" applyBorder="1" applyAlignment="1">
      <alignment horizontal="left" vertical="top"/>
    </xf>
    <xf numFmtId="0" fontId="2" fillId="2" borderId="13" xfId="0" applyFont="1" applyFill="1" applyBorder="1" applyAlignment="1">
      <alignment vertical="top"/>
    </xf>
    <xf numFmtId="164" fontId="2" fillId="2" borderId="10" xfId="1" applyFont="1" applyFill="1" applyBorder="1" applyAlignment="1">
      <alignment horizontal="left" vertical="top"/>
    </xf>
    <xf numFmtId="164" fontId="2" fillId="2" borderId="10" xfId="1" applyFont="1" applyFill="1" applyBorder="1" applyAlignment="1">
      <alignment vertical="top"/>
    </xf>
    <xf numFmtId="0" fontId="2" fillId="2" borderId="13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1" fillId="4" borderId="13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10" xfId="4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left" vertical="top" wrapText="1"/>
    </xf>
    <xf numFmtId="164" fontId="2" fillId="2" borderId="10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centerContinuous" vertical="top"/>
    </xf>
    <xf numFmtId="0" fontId="8" fillId="2" borderId="0" xfId="0" applyFont="1" applyFill="1" applyAlignment="1">
      <alignment horizontal="centerContinuous" vertical="top"/>
    </xf>
    <xf numFmtId="164" fontId="2" fillId="2" borderId="0" xfId="1" applyFont="1" applyFill="1" applyAlignment="1">
      <alignment horizontal="centerContinuous" vertical="top"/>
    </xf>
    <xf numFmtId="164" fontId="2" fillId="2" borderId="10" xfId="1" applyFont="1" applyFill="1" applyBorder="1" applyAlignment="1">
      <alignment horizontal="center" vertical="top"/>
    </xf>
    <xf numFmtId="164" fontId="2" fillId="2" borderId="0" xfId="4" applyNumberFormat="1" applyFill="1" applyAlignment="1">
      <alignment horizontal="centerContinuous" vertical="top"/>
    </xf>
    <xf numFmtId="0" fontId="2" fillId="2" borderId="0" xfId="0" applyFont="1" applyFill="1" applyAlignment="1">
      <alignment horizontal="left" vertical="top"/>
    </xf>
    <xf numFmtId="164" fontId="2" fillId="2" borderId="10" xfId="0" applyNumberFormat="1" applyFont="1" applyFill="1" applyBorder="1" applyAlignment="1">
      <alignment horizontal="left" vertical="top"/>
    </xf>
    <xf numFmtId="164" fontId="2" fillId="2" borderId="0" xfId="1" applyFont="1" applyFill="1" applyBorder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4" borderId="10" xfId="4" applyNumberFormat="1" applyFont="1" applyFill="1" applyBorder="1" applyAlignment="1">
      <alignment horizontal="center" vertical="top"/>
    </xf>
    <xf numFmtId="164" fontId="1" fillId="4" borderId="10" xfId="1" applyFont="1" applyFill="1" applyBorder="1" applyAlignment="1">
      <alignment vertical="top"/>
    </xf>
    <xf numFmtId="164" fontId="2" fillId="2" borderId="10" xfId="4" applyNumberForma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vertical="top"/>
    </xf>
    <xf numFmtId="0" fontId="2" fillId="2" borderId="0" xfId="4" applyFill="1" applyAlignment="1">
      <alignment horizontal="left"/>
    </xf>
    <xf numFmtId="0" fontId="2" fillId="2" borderId="0" xfId="4" applyFill="1"/>
    <xf numFmtId="164" fontId="2" fillId="2" borderId="0" xfId="4" applyNumberFormat="1" applyFill="1" applyAlignment="1">
      <alignment horizontal="center"/>
    </xf>
    <xf numFmtId="164" fontId="2" fillId="2" borderId="0" xfId="4" applyNumberFormat="1" applyFill="1" applyAlignment="1">
      <alignment horizontal="left"/>
    </xf>
    <xf numFmtId="164" fontId="2" fillId="2" borderId="0" xfId="4" applyNumberFormat="1" applyFill="1"/>
    <xf numFmtId="0" fontId="1" fillId="2" borderId="13" xfId="0" applyFont="1" applyFill="1" applyBorder="1" applyAlignment="1">
      <alignment vertical="top"/>
    </xf>
    <xf numFmtId="164" fontId="1" fillId="2" borderId="10" xfId="1" applyFont="1" applyFill="1" applyBorder="1" applyAlignment="1">
      <alignment vertical="top"/>
    </xf>
    <xf numFmtId="164" fontId="1" fillId="2" borderId="9" xfId="1" applyFont="1" applyFill="1" applyBorder="1" applyAlignment="1">
      <alignment vertical="top"/>
    </xf>
    <xf numFmtId="2" fontId="2" fillId="2" borderId="0" xfId="0" applyNumberFormat="1" applyFont="1" applyFill="1" applyAlignment="1">
      <alignment vertical="top"/>
    </xf>
    <xf numFmtId="0" fontId="1" fillId="2" borderId="0" xfId="4" applyFont="1" applyFill="1" applyAlignment="1">
      <alignment horizontal="center"/>
    </xf>
    <xf numFmtId="164" fontId="2" fillId="2" borderId="0" xfId="0" applyNumberFormat="1" applyFont="1" applyFill="1" applyAlignment="1">
      <alignment vertical="top"/>
    </xf>
    <xf numFmtId="164" fontId="6" fillId="2" borderId="0" xfId="1" applyFont="1" applyFill="1" applyAlignment="1">
      <alignment vertical="top"/>
    </xf>
    <xf numFmtId="164" fontId="6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164" fontId="7" fillId="2" borderId="0" xfId="1" applyFont="1" applyFill="1" applyAlignment="1">
      <alignment vertical="top"/>
    </xf>
    <xf numFmtId="164" fontId="6" fillId="2" borderId="0" xfId="1" applyFont="1" applyFill="1" applyBorder="1" applyAlignment="1">
      <alignment vertical="top"/>
    </xf>
    <xf numFmtId="164" fontId="1" fillId="2" borderId="10" xfId="1" quotePrefix="1" applyFont="1" applyFill="1" applyBorder="1" applyAlignment="1">
      <alignment horizontal="center" vertical="top"/>
    </xf>
    <xf numFmtId="49" fontId="1" fillId="3" borderId="0" xfId="0" quotePrefix="1" applyNumberFormat="1" applyFont="1" applyFill="1" applyAlignment="1">
      <alignment horizontal="center" vertical="top"/>
    </xf>
    <xf numFmtId="49" fontId="2" fillId="2" borderId="7" xfId="0" quotePrefix="1" applyNumberFormat="1" applyFont="1" applyFill="1" applyBorder="1" applyAlignment="1">
      <alignment horizontal="center" vertical="top"/>
    </xf>
    <xf numFmtId="49" fontId="2" fillId="2" borderId="0" xfId="0" quotePrefix="1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2" fillId="4" borderId="5" xfId="0" quotePrefix="1" applyFont="1" applyFill="1" applyBorder="1" applyAlignment="1">
      <alignment horizontal="center" vertical="top"/>
    </xf>
    <xf numFmtId="49" fontId="2" fillId="2" borderId="13" xfId="0" quotePrefix="1" applyNumberFormat="1" applyFont="1" applyFill="1" applyBorder="1" applyAlignment="1">
      <alignment horizontal="center" vertical="top"/>
    </xf>
    <xf numFmtId="49" fontId="2" fillId="2" borderId="5" xfId="0" quotePrefix="1" applyNumberFormat="1" applyFont="1" applyFill="1" applyBorder="1" applyAlignment="1">
      <alignment horizontal="center" vertical="top"/>
    </xf>
    <xf numFmtId="0" fontId="2" fillId="4" borderId="7" xfId="0" quotePrefix="1" applyFont="1" applyFill="1" applyBorder="1" applyAlignment="1">
      <alignment horizontal="center" vertical="top"/>
    </xf>
    <xf numFmtId="0" fontId="2" fillId="4" borderId="13" xfId="0" quotePrefix="1" applyFont="1" applyFill="1" applyBorder="1" applyAlignment="1">
      <alignment horizontal="center" vertical="top"/>
    </xf>
    <xf numFmtId="49" fontId="2" fillId="2" borderId="0" xfId="0" quotePrefix="1" applyNumberFormat="1" applyFont="1" applyFill="1" applyAlignment="1">
      <alignment vertical="top"/>
    </xf>
    <xf numFmtId="0" fontId="1" fillId="4" borderId="0" xfId="0" quotePrefix="1" applyFont="1" applyFill="1" applyAlignment="1">
      <alignment horizontal="center" vertical="top"/>
    </xf>
    <xf numFmtId="0" fontId="1" fillId="4" borderId="5" xfId="0" quotePrefix="1" applyFont="1" applyFill="1" applyBorder="1" applyAlignment="1">
      <alignment horizontal="center" vertical="top"/>
    </xf>
    <xf numFmtId="0" fontId="2" fillId="2" borderId="13" xfId="0" quotePrefix="1" applyFont="1" applyFill="1" applyBorder="1" applyAlignment="1">
      <alignment horizontal="center" vertical="top"/>
    </xf>
    <xf numFmtId="0" fontId="1" fillId="4" borderId="7" xfId="0" quotePrefix="1" applyFont="1" applyFill="1" applyBorder="1" applyAlignment="1">
      <alignment horizontal="center" vertical="top"/>
    </xf>
    <xf numFmtId="0" fontId="1" fillId="4" borderId="13" xfId="0" quotePrefix="1" applyFont="1" applyFill="1" applyBorder="1" applyAlignment="1">
      <alignment horizontal="center" vertical="top"/>
    </xf>
    <xf numFmtId="0" fontId="1" fillId="2" borderId="0" xfId="0" quotePrefix="1" applyFont="1" applyFill="1" applyAlignment="1">
      <alignment horizontal="center" vertical="top"/>
    </xf>
    <xf numFmtId="49" fontId="2" fillId="2" borderId="7" xfId="0" quotePrefix="1" applyNumberFormat="1" applyFont="1" applyFill="1" applyBorder="1" applyAlignment="1">
      <alignment vertical="top"/>
    </xf>
    <xf numFmtId="0" fontId="1" fillId="2" borderId="7" xfId="0" quotePrefix="1" applyFont="1" applyFill="1" applyBorder="1" applyAlignment="1">
      <alignment horizontal="center" vertical="top"/>
    </xf>
    <xf numFmtId="0" fontId="2" fillId="2" borderId="0" xfId="4" applyFill="1" applyAlignment="1">
      <alignment horizontal="center"/>
    </xf>
    <xf numFmtId="0" fontId="5" fillId="2" borderId="0" xfId="4" applyFont="1" applyFill="1" applyAlignment="1">
      <alignment horizontal="center"/>
    </xf>
    <xf numFmtId="0" fontId="2" fillId="2" borderId="8" xfId="0" applyFont="1" applyFill="1" applyBorder="1" applyAlignment="1">
      <alignment vertical="top"/>
    </xf>
    <xf numFmtId="0" fontId="12" fillId="0" borderId="14" xfId="0" applyFont="1" applyBorder="1" applyAlignment="1">
      <alignment horizontal="left" vertical="top" wrapText="1" indent="2"/>
    </xf>
    <xf numFmtId="0" fontId="12" fillId="0" borderId="14" xfId="0" applyFont="1" applyBorder="1" applyAlignment="1">
      <alignment horizontal="right" vertical="top" wrapText="1"/>
    </xf>
    <xf numFmtId="0" fontId="12" fillId="0" borderId="14" xfId="0" applyFont="1" applyBorder="1" applyAlignment="1">
      <alignment horizontal="center" vertical="top" wrapText="1"/>
    </xf>
    <xf numFmtId="41" fontId="12" fillId="0" borderId="14" xfId="0" applyNumberFormat="1" applyFont="1" applyBorder="1" applyAlignment="1">
      <alignment horizontal="left" vertical="top" wrapText="1" indent="2"/>
    </xf>
    <xf numFmtId="164" fontId="12" fillId="0" borderId="14" xfId="1" applyFont="1" applyFill="1" applyBorder="1" applyAlignment="1">
      <alignment horizontal="left" vertical="top" wrapText="1" indent="2"/>
    </xf>
    <xf numFmtId="164" fontId="12" fillId="0" borderId="14" xfId="1" applyFont="1" applyFill="1" applyBorder="1" applyAlignment="1">
      <alignment horizontal="right" vertical="top" wrapText="1"/>
    </xf>
    <xf numFmtId="164" fontId="12" fillId="0" borderId="14" xfId="1" applyFont="1" applyFill="1" applyBorder="1" applyAlignment="1">
      <alignment horizontal="center" vertical="top" wrapText="1"/>
    </xf>
    <xf numFmtId="164" fontId="11" fillId="5" borderId="14" xfId="1" applyFont="1" applyFill="1" applyBorder="1" applyAlignment="1">
      <alignment horizontal="left" vertical="top" wrapText="1" indent="2"/>
    </xf>
    <xf numFmtId="41" fontId="11" fillId="0" borderId="14" xfId="0" applyNumberFormat="1" applyFont="1" applyBorder="1" applyAlignment="1">
      <alignment horizontal="left" vertical="top" wrapText="1" indent="2"/>
    </xf>
    <xf numFmtId="41" fontId="11" fillId="5" borderId="14" xfId="0" applyNumberFormat="1" applyFont="1" applyFill="1" applyBorder="1" applyAlignment="1">
      <alignment horizontal="left" vertical="top" wrapText="1" indent="2"/>
    </xf>
    <xf numFmtId="41" fontId="12" fillId="0" borderId="14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 wrapText="1"/>
    </xf>
    <xf numFmtId="164" fontId="12" fillId="0" borderId="14" xfId="1" applyFont="1" applyBorder="1" applyAlignment="1">
      <alignment horizontal="center" vertical="top" wrapText="1"/>
    </xf>
    <xf numFmtId="164" fontId="12" fillId="0" borderId="14" xfId="0" applyNumberFormat="1" applyFont="1" applyBorder="1" applyAlignment="1">
      <alignment horizontal="right" vertical="top" wrapText="1"/>
    </xf>
    <xf numFmtId="164" fontId="12" fillId="0" borderId="14" xfId="0" applyNumberFormat="1" applyFont="1" applyBorder="1" applyAlignment="1">
      <alignment horizontal="center" vertical="top" wrapText="1"/>
    </xf>
    <xf numFmtId="164" fontId="12" fillId="0" borderId="14" xfId="1" applyFont="1" applyBorder="1" applyAlignment="1">
      <alignment horizontal="left" vertical="top" wrapText="1" indent="2"/>
    </xf>
    <xf numFmtId="0" fontId="2" fillId="2" borderId="13" xfId="0" applyFont="1" applyFill="1" applyBorder="1" applyAlignment="1">
      <alignment vertical="center"/>
    </xf>
    <xf numFmtId="164" fontId="2" fillId="2" borderId="6" xfId="1" applyFont="1" applyFill="1" applyBorder="1" applyAlignment="1">
      <alignment vertical="top"/>
    </xf>
    <xf numFmtId="164" fontId="10" fillId="0" borderId="15" xfId="1" applyFont="1" applyFill="1" applyBorder="1" applyAlignment="1">
      <alignment horizontal="right" vertical="top" wrapText="1"/>
    </xf>
    <xf numFmtId="41" fontId="0" fillId="0" borderId="10" xfId="0" applyNumberFormat="1" applyBorder="1"/>
    <xf numFmtId="3" fontId="2" fillId="0" borderId="0" xfId="0" applyNumberFormat="1" applyFont="1" applyAlignment="1">
      <alignment vertical="top"/>
    </xf>
    <xf numFmtId="0" fontId="11" fillId="0" borderId="15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top" wrapText="1"/>
    </xf>
    <xf numFmtId="0" fontId="11" fillId="5" borderId="16" xfId="0" applyFont="1" applyFill="1" applyBorder="1" applyAlignment="1">
      <alignment horizontal="left" vertical="top" wrapText="1"/>
    </xf>
    <xf numFmtId="0" fontId="11" fillId="5" borderId="17" xfId="0" applyFont="1" applyFill="1" applyBorder="1" applyAlignment="1">
      <alignment horizontal="left" vertical="top" wrapText="1"/>
    </xf>
    <xf numFmtId="0" fontId="13" fillId="0" borderId="15" xfId="0" applyFont="1" applyBorder="1" applyAlignment="1">
      <alignment horizontal="left" wrapText="1"/>
    </xf>
    <xf numFmtId="0" fontId="13" fillId="0" borderId="16" xfId="0" applyFont="1" applyBorder="1" applyAlignment="1">
      <alignment horizontal="left" wrapText="1"/>
    </xf>
    <xf numFmtId="0" fontId="13" fillId="0" borderId="17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" fillId="2" borderId="10" xfId="4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2" fillId="2" borderId="0" xfId="4" applyFill="1" applyAlignment="1">
      <alignment horizontal="center"/>
    </xf>
    <xf numFmtId="41" fontId="12" fillId="0" borderId="14" xfId="0" applyNumberFormat="1" applyFont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 xr:uid="{00000000-0005-0000-0000-000031000000}"/>
    <cellStyle name="Normal 3" xfId="3" xr:uid="{00000000-0005-0000-0000-000032000000}"/>
    <cellStyle name="Normal_LAPORAN PENGESAHAN DESEMBER" xfId="4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4"/>
  <sheetViews>
    <sheetView tabSelected="1" view="pageBreakPreview" topLeftCell="R20" zoomScale="85" zoomScaleNormal="75" zoomScaleSheetLayoutView="85" workbookViewId="0">
      <selection activeCell="V195" sqref="V195"/>
    </sheetView>
  </sheetViews>
  <sheetFormatPr defaultColWidth="9.109375" defaultRowHeight="13.2" x14ac:dyDescent="0.25"/>
  <cols>
    <col min="1" max="1" width="1.44140625" style="1" hidden="1" customWidth="1"/>
    <col min="2" max="3" width="3" style="1" customWidth="1"/>
    <col min="4" max="4" width="2.6640625" style="1" customWidth="1"/>
    <col min="5" max="5" width="3" style="1" customWidth="1"/>
    <col min="6" max="6" width="4.33203125" style="1" customWidth="1"/>
    <col min="7" max="7" width="3.109375" style="1" customWidth="1"/>
    <col min="8" max="8" width="4.33203125" style="1" customWidth="1"/>
    <col min="9" max="9" width="40.6640625" style="1" customWidth="1"/>
    <col min="10" max="10" width="16" style="1" customWidth="1"/>
    <col min="11" max="13" width="16.77734375" style="1" customWidth="1"/>
    <col min="14" max="14" width="9.6640625" style="1" customWidth="1"/>
    <col min="15" max="16" width="13.44140625" style="1" customWidth="1"/>
    <col min="17" max="17" width="16.44140625" style="11" customWidth="1"/>
    <col min="18" max="19" width="16.44140625" style="1" customWidth="1"/>
    <col min="20" max="20" width="19.44140625" style="1" customWidth="1"/>
    <col min="21" max="21" width="16.88671875" style="1" customWidth="1"/>
    <col min="22" max="22" width="14.33203125" style="1" customWidth="1"/>
    <col min="23" max="23" width="17.44140625" style="1" customWidth="1"/>
    <col min="24" max="24" width="22.88671875" style="1" customWidth="1"/>
    <col min="25" max="16384" width="9.109375" style="1"/>
  </cols>
  <sheetData>
    <row r="1" spans="2:24" ht="16.5" customHeight="1" x14ac:dyDescent="0.25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84"/>
      <c r="T1" s="85"/>
      <c r="U1" s="84"/>
    </row>
    <row r="2" spans="2:24" ht="16.5" customHeight="1" x14ac:dyDescent="0.25">
      <c r="B2" s="12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84"/>
      <c r="T2" s="84"/>
      <c r="U2" s="84"/>
    </row>
    <row r="3" spans="2:24" ht="16.5" customHeight="1" x14ac:dyDescent="0.25">
      <c r="B3" s="12" t="s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84"/>
      <c r="T3" s="84"/>
      <c r="U3" s="84"/>
    </row>
    <row r="4" spans="2:24" ht="16.5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86"/>
      <c r="R4" s="13"/>
      <c r="S4" s="84"/>
      <c r="T4" s="84"/>
      <c r="U4" s="84"/>
      <c r="V4" s="84"/>
    </row>
    <row r="5" spans="2:24" ht="16.5" customHeight="1" x14ac:dyDescent="0.25">
      <c r="B5" s="14" t="s">
        <v>3</v>
      </c>
      <c r="C5" s="13"/>
      <c r="D5" s="13"/>
      <c r="E5" s="13"/>
      <c r="F5" s="13"/>
      <c r="G5" s="13"/>
      <c r="H5" s="13"/>
      <c r="I5" s="13"/>
      <c r="J5" s="15" t="s">
        <v>4</v>
      </c>
      <c r="K5" s="13"/>
      <c r="L5" s="13"/>
      <c r="M5" s="13"/>
      <c r="N5" s="13"/>
      <c r="O5" s="13"/>
      <c r="Q5" s="86"/>
      <c r="R5" s="13"/>
      <c r="S5" s="84"/>
      <c r="T5" s="84"/>
      <c r="U5" s="84"/>
      <c r="V5" s="84"/>
    </row>
    <row r="6" spans="2:24" ht="16.5" customHeight="1" x14ac:dyDescent="0.25">
      <c r="B6" s="14" t="s">
        <v>5</v>
      </c>
      <c r="C6" s="14"/>
      <c r="D6" s="15"/>
      <c r="E6" s="16"/>
      <c r="H6" s="15"/>
      <c r="J6" s="15" t="s">
        <v>201</v>
      </c>
      <c r="K6" s="15"/>
      <c r="L6" s="15"/>
      <c r="M6" s="11"/>
      <c r="N6" s="15"/>
      <c r="O6" s="60"/>
      <c r="P6" s="15"/>
      <c r="R6" s="15"/>
      <c r="S6" s="84"/>
      <c r="T6" s="84"/>
      <c r="U6" s="84"/>
      <c r="V6" s="84"/>
    </row>
    <row r="7" spans="2:24" ht="16.5" customHeight="1" x14ac:dyDescent="0.25">
      <c r="B7" s="14" t="s">
        <v>6</v>
      </c>
      <c r="C7" s="14"/>
      <c r="D7" s="15"/>
      <c r="E7" s="16"/>
      <c r="H7" s="15"/>
      <c r="J7" s="15" t="s">
        <v>198</v>
      </c>
      <c r="K7" s="15"/>
      <c r="L7" s="60"/>
      <c r="M7" s="11"/>
      <c r="N7" s="15"/>
      <c r="O7" s="11"/>
      <c r="P7" s="60"/>
      <c r="R7" s="15"/>
      <c r="S7" s="84"/>
      <c r="T7" s="84"/>
      <c r="U7" s="84"/>
      <c r="V7" s="84"/>
    </row>
    <row r="8" spans="2:24" ht="16.5" customHeight="1" x14ac:dyDescent="0.25">
      <c r="B8" s="15" t="s">
        <v>7</v>
      </c>
      <c r="C8" s="15"/>
      <c r="D8" s="15"/>
      <c r="E8" s="15"/>
      <c r="H8" s="15"/>
      <c r="J8" s="15" t="s">
        <v>202</v>
      </c>
      <c r="K8" s="61"/>
      <c r="L8" s="61"/>
      <c r="M8" s="62"/>
      <c r="N8" s="61"/>
      <c r="O8" s="61"/>
      <c r="P8" s="63"/>
      <c r="Q8" s="62"/>
      <c r="R8" s="61"/>
      <c r="S8" s="84"/>
      <c r="T8" s="84"/>
      <c r="U8" s="84"/>
      <c r="V8" s="84"/>
    </row>
    <row r="9" spans="2:24" ht="3.75" customHeight="1" x14ac:dyDescent="0.25"/>
    <row r="10" spans="2:24" ht="13.5" customHeight="1" x14ac:dyDescent="0.25">
      <c r="B10" s="17"/>
      <c r="C10" s="18"/>
      <c r="D10" s="18"/>
      <c r="E10" s="18"/>
      <c r="F10" s="18"/>
      <c r="G10" s="18"/>
      <c r="H10" s="19"/>
      <c r="I10" s="22"/>
      <c r="J10" s="64"/>
      <c r="K10" s="177" t="s">
        <v>8</v>
      </c>
      <c r="L10" s="177"/>
      <c r="M10" s="177"/>
      <c r="N10" s="177" t="s">
        <v>9</v>
      </c>
      <c r="O10" s="177"/>
      <c r="P10" s="177"/>
      <c r="Q10" s="177" t="s">
        <v>10</v>
      </c>
      <c r="R10" s="177"/>
      <c r="S10" s="177"/>
      <c r="T10" s="65" t="s">
        <v>11</v>
      </c>
      <c r="U10" s="66"/>
      <c r="V10" s="24"/>
    </row>
    <row r="11" spans="2:24" ht="13.5" customHeight="1" x14ac:dyDescent="0.25">
      <c r="B11" s="20"/>
      <c r="C11" s="21"/>
      <c r="D11" s="21"/>
      <c r="E11" s="21"/>
      <c r="F11" s="21"/>
      <c r="G11" s="21"/>
      <c r="H11" s="22"/>
      <c r="I11" s="22"/>
      <c r="J11" s="66" t="s">
        <v>12</v>
      </c>
      <c r="K11" s="67" t="s">
        <v>13</v>
      </c>
      <c r="L11" s="67" t="s">
        <v>14</v>
      </c>
      <c r="M11" s="67" t="s">
        <v>13</v>
      </c>
      <c r="N11" s="67" t="s">
        <v>13</v>
      </c>
      <c r="O11" s="67" t="s">
        <v>14</v>
      </c>
      <c r="P11" s="67" t="s">
        <v>13</v>
      </c>
      <c r="Q11" s="87" t="s">
        <v>13</v>
      </c>
      <c r="R11" s="67" t="s">
        <v>14</v>
      </c>
      <c r="S11" s="67" t="s">
        <v>13</v>
      </c>
      <c r="T11" s="65" t="s">
        <v>15</v>
      </c>
      <c r="U11" s="66" t="s">
        <v>16</v>
      </c>
      <c r="V11" s="24"/>
      <c r="X11" s="88">
        <f>J16-1938354356</f>
        <v>-291582217</v>
      </c>
    </row>
    <row r="12" spans="2:24" ht="13.5" customHeight="1" x14ac:dyDescent="0.25">
      <c r="B12" s="178" t="s">
        <v>17</v>
      </c>
      <c r="C12" s="179"/>
      <c r="D12" s="179"/>
      <c r="E12" s="179"/>
      <c r="F12" s="179"/>
      <c r="G12" s="179"/>
      <c r="H12" s="180"/>
      <c r="I12" s="22" t="s">
        <v>18</v>
      </c>
      <c r="J12" s="66" t="s">
        <v>19</v>
      </c>
      <c r="K12" s="67" t="s">
        <v>20</v>
      </c>
      <c r="L12" s="67" t="s">
        <v>21</v>
      </c>
      <c r="M12" s="67" t="s">
        <v>20</v>
      </c>
      <c r="N12" s="67" t="s">
        <v>20</v>
      </c>
      <c r="O12" s="67" t="s">
        <v>21</v>
      </c>
      <c r="P12" s="67" t="s">
        <v>20</v>
      </c>
      <c r="Q12" s="87" t="s">
        <v>20</v>
      </c>
      <c r="R12" s="67" t="s">
        <v>21</v>
      </c>
      <c r="S12" s="67" t="s">
        <v>20</v>
      </c>
      <c r="T12" s="65" t="s">
        <v>22</v>
      </c>
      <c r="U12" s="66" t="s">
        <v>19</v>
      </c>
      <c r="V12" s="24"/>
    </row>
    <row r="13" spans="2:24" ht="13.5" customHeight="1" x14ac:dyDescent="0.25">
      <c r="B13" s="20"/>
      <c r="C13" s="21"/>
      <c r="D13" s="21"/>
      <c r="E13" s="21"/>
      <c r="F13" s="21"/>
      <c r="G13" s="21"/>
      <c r="H13" s="22"/>
      <c r="I13" s="22"/>
      <c r="J13" s="66"/>
      <c r="K13" s="67" t="s">
        <v>23</v>
      </c>
      <c r="L13" s="67"/>
      <c r="M13" s="67" t="s">
        <v>21</v>
      </c>
      <c r="N13" s="67" t="s">
        <v>24</v>
      </c>
      <c r="O13" s="67"/>
      <c r="P13" s="67" t="s">
        <v>21</v>
      </c>
      <c r="Q13" s="87" t="s">
        <v>24</v>
      </c>
      <c r="R13" s="67"/>
      <c r="S13" s="67" t="s">
        <v>21</v>
      </c>
      <c r="T13" s="65"/>
      <c r="U13" s="66"/>
      <c r="V13" s="24"/>
    </row>
    <row r="14" spans="2:24" ht="13.5" customHeight="1" x14ac:dyDescent="0.25">
      <c r="B14" s="26"/>
      <c r="C14" s="27"/>
      <c r="D14" s="27"/>
      <c r="E14" s="27">
        <v>1</v>
      </c>
      <c r="F14" s="27"/>
      <c r="G14" s="27"/>
      <c r="H14" s="28"/>
      <c r="I14" s="22">
        <v>2</v>
      </c>
      <c r="J14" s="66">
        <v>3</v>
      </c>
      <c r="K14" s="65">
        <v>4</v>
      </c>
      <c r="L14" s="65">
        <v>5</v>
      </c>
      <c r="M14" s="65" t="s">
        <v>25</v>
      </c>
      <c r="N14" s="65">
        <v>7</v>
      </c>
      <c r="O14" s="65">
        <v>8</v>
      </c>
      <c r="P14" s="65" t="s">
        <v>26</v>
      </c>
      <c r="Q14" s="118" t="s">
        <v>27</v>
      </c>
      <c r="R14" s="65">
        <v>11</v>
      </c>
      <c r="S14" s="65" t="s">
        <v>28</v>
      </c>
      <c r="T14" s="65" t="s">
        <v>29</v>
      </c>
      <c r="U14" s="66" t="s">
        <v>30</v>
      </c>
      <c r="V14" s="24"/>
    </row>
    <row r="15" spans="2:24" s="8" customFormat="1" ht="18.75" customHeight="1" x14ac:dyDescent="0.25">
      <c r="B15" s="29" t="s">
        <v>31</v>
      </c>
      <c r="C15" s="30" t="s">
        <v>32</v>
      </c>
      <c r="D15" s="30"/>
      <c r="E15" s="30"/>
      <c r="F15" s="30"/>
      <c r="G15" s="30"/>
      <c r="H15" s="31"/>
      <c r="I15" s="68" t="s">
        <v>33</v>
      </c>
      <c r="J15" s="69">
        <f t="shared" ref="J15:T15" si="0">J16+J79+J90+J94+J98</f>
        <v>1738441389</v>
      </c>
      <c r="K15" s="69">
        <f t="shared" si="0"/>
        <v>394921667</v>
      </c>
      <c r="L15" s="69">
        <f t="shared" si="0"/>
        <v>85850530</v>
      </c>
      <c r="M15" s="69">
        <f t="shared" si="0"/>
        <v>480772197</v>
      </c>
      <c r="N15" s="69">
        <f t="shared" si="0"/>
        <v>0</v>
      </c>
      <c r="O15" s="69">
        <f t="shared" si="0"/>
        <v>9982500</v>
      </c>
      <c r="P15" s="69">
        <f t="shared" si="0"/>
        <v>9982500</v>
      </c>
      <c r="Q15" s="69">
        <f>Q16+Q79+Q90+Q94+Q98+Q80</f>
        <v>93947687</v>
      </c>
      <c r="R15" s="69">
        <f t="shared" si="0"/>
        <v>26833836</v>
      </c>
      <c r="S15" s="69">
        <f t="shared" si="0"/>
        <v>120781523</v>
      </c>
      <c r="T15" s="69">
        <f t="shared" si="0"/>
        <v>611536220</v>
      </c>
      <c r="U15" s="69">
        <f>J15-T15</f>
        <v>1126905169</v>
      </c>
      <c r="V15" s="89"/>
    </row>
    <row r="16" spans="2:24" s="8" customFormat="1" ht="27.9" customHeight="1" x14ac:dyDescent="0.25">
      <c r="B16" s="32" t="s">
        <v>31</v>
      </c>
      <c r="C16" s="33" t="s">
        <v>32</v>
      </c>
      <c r="D16" s="33" t="s">
        <v>34</v>
      </c>
      <c r="E16" s="33"/>
      <c r="F16" s="33"/>
      <c r="G16" s="33"/>
      <c r="H16" s="34"/>
      <c r="I16" s="70" t="s">
        <v>35</v>
      </c>
      <c r="J16" s="69">
        <f t="shared" ref="J16:U16" si="1">J17+J39+J42+J44+J48+J50+J57+J59+J62+J70+J74+J77</f>
        <v>1646772139</v>
      </c>
      <c r="K16" s="69">
        <f t="shared" si="1"/>
        <v>394921667</v>
      </c>
      <c r="L16" s="69">
        <f t="shared" si="1"/>
        <v>85850530</v>
      </c>
      <c r="M16" s="69">
        <f t="shared" si="1"/>
        <v>480772197</v>
      </c>
      <c r="N16" s="69">
        <f t="shared" si="1"/>
        <v>0</v>
      </c>
      <c r="O16" s="69">
        <f t="shared" si="1"/>
        <v>9982500</v>
      </c>
      <c r="P16" s="69">
        <f t="shared" si="1"/>
        <v>9982500</v>
      </c>
      <c r="Q16" s="69">
        <f t="shared" si="1"/>
        <v>80568037</v>
      </c>
      <c r="R16" s="69">
        <f t="shared" si="1"/>
        <v>25732636</v>
      </c>
      <c r="S16" s="69">
        <f t="shared" si="1"/>
        <v>106300673</v>
      </c>
      <c r="T16" s="69">
        <f t="shared" si="1"/>
        <v>597055370</v>
      </c>
      <c r="U16" s="69">
        <f t="shared" si="1"/>
        <v>1049716769</v>
      </c>
      <c r="V16" s="89"/>
      <c r="X16" s="8">
        <f>31973007+1210000</f>
        <v>33183007</v>
      </c>
    </row>
    <row r="17" spans="2:23" s="9" customFormat="1" ht="18.75" customHeight="1" x14ac:dyDescent="0.25">
      <c r="B17" s="35"/>
      <c r="C17" s="36" t="s">
        <v>31</v>
      </c>
      <c r="D17" s="36" t="s">
        <v>34</v>
      </c>
      <c r="E17" s="36" t="s">
        <v>34</v>
      </c>
      <c r="F17" s="36" t="s">
        <v>36</v>
      </c>
      <c r="G17" s="119" t="s">
        <v>34</v>
      </c>
      <c r="H17" s="37"/>
      <c r="I17" s="71" t="s">
        <v>37</v>
      </c>
      <c r="J17" s="72">
        <f t="shared" ref="J17:U17" si="2">SUM(J18:J38)</f>
        <v>1331921210</v>
      </c>
      <c r="K17" s="72">
        <f t="shared" si="2"/>
        <v>394921667</v>
      </c>
      <c r="L17" s="72">
        <f t="shared" si="2"/>
        <v>85850530</v>
      </c>
      <c r="M17" s="72">
        <f t="shared" si="2"/>
        <v>480772197</v>
      </c>
      <c r="N17" s="72">
        <f t="shared" si="2"/>
        <v>0</v>
      </c>
      <c r="O17" s="72">
        <f t="shared" si="2"/>
        <v>0</v>
      </c>
      <c r="P17" s="72">
        <f t="shared" si="2"/>
        <v>0</v>
      </c>
      <c r="Q17" s="72">
        <f t="shared" si="2"/>
        <v>0</v>
      </c>
      <c r="R17" s="72">
        <f t="shared" si="2"/>
        <v>0</v>
      </c>
      <c r="S17" s="72">
        <f t="shared" si="2"/>
        <v>0</v>
      </c>
      <c r="T17" s="72">
        <f t="shared" si="2"/>
        <v>480772197</v>
      </c>
      <c r="U17" s="72">
        <f t="shared" si="2"/>
        <v>851149013</v>
      </c>
      <c r="V17" s="89"/>
      <c r="W17" s="8"/>
    </row>
    <row r="18" spans="2:23" s="8" customFormat="1" ht="18.75" customHeight="1" x14ac:dyDescent="0.25">
      <c r="B18" s="38"/>
      <c r="C18" s="39" t="s">
        <v>38</v>
      </c>
      <c r="D18" s="39">
        <v>1</v>
      </c>
      <c r="E18" s="39" t="s">
        <v>34</v>
      </c>
      <c r="F18" s="120" t="s">
        <v>34</v>
      </c>
      <c r="G18" s="39" t="s">
        <v>34</v>
      </c>
      <c r="H18" s="40"/>
      <c r="I18" s="73" t="s">
        <v>39</v>
      </c>
      <c r="J18" s="74">
        <v>621176682</v>
      </c>
      <c r="K18" s="157">
        <v>191951500</v>
      </c>
      <c r="L18" s="159">
        <v>38060200</v>
      </c>
      <c r="M18" s="74">
        <f t="shared" ref="M18:M36" si="3">L18+K18</f>
        <v>230011700</v>
      </c>
      <c r="N18" s="75">
        <v>0</v>
      </c>
      <c r="O18" s="75">
        <v>0</v>
      </c>
      <c r="P18" s="74">
        <f>+O18+N18</f>
        <v>0</v>
      </c>
      <c r="Q18" s="74">
        <v>0</v>
      </c>
      <c r="R18" s="74">
        <v>0</v>
      </c>
      <c r="S18" s="74">
        <f>+R18+Q18</f>
        <v>0</v>
      </c>
      <c r="T18" s="90">
        <f t="shared" ref="T18:T38" si="4">+M18+P18+S18</f>
        <v>230011700</v>
      </c>
      <c r="U18" s="75">
        <f t="shared" ref="U18:U36" si="5">J18-T18</f>
        <v>391164982</v>
      </c>
      <c r="V18" s="89"/>
    </row>
    <row r="19" spans="2:23" s="8" customFormat="1" ht="18.75" customHeight="1" x14ac:dyDescent="0.25">
      <c r="B19" s="41"/>
      <c r="C19" s="2" t="s">
        <v>38</v>
      </c>
      <c r="D19" s="2" t="s">
        <v>32</v>
      </c>
      <c r="E19" s="2" t="s">
        <v>34</v>
      </c>
      <c r="F19" s="2" t="s">
        <v>34</v>
      </c>
      <c r="G19" s="2" t="s">
        <v>40</v>
      </c>
      <c r="H19" s="42"/>
      <c r="I19" s="73" t="s">
        <v>41</v>
      </c>
      <c r="J19" s="75">
        <v>86951970</v>
      </c>
      <c r="K19" s="157">
        <v>27939933</v>
      </c>
      <c r="L19" s="159">
        <v>5815900</v>
      </c>
      <c r="M19" s="74">
        <f t="shared" si="3"/>
        <v>33755833</v>
      </c>
      <c r="N19" s="75"/>
      <c r="O19" s="75"/>
      <c r="P19" s="74"/>
      <c r="Q19" s="75"/>
      <c r="R19" s="75"/>
      <c r="S19" s="74"/>
      <c r="T19" s="90">
        <f t="shared" si="4"/>
        <v>33755833</v>
      </c>
      <c r="U19" s="75">
        <f t="shared" si="5"/>
        <v>53196137</v>
      </c>
      <c r="V19" s="11"/>
    </row>
    <row r="20" spans="2:23" s="8" customFormat="1" ht="18.75" customHeight="1" x14ac:dyDescent="0.25">
      <c r="B20" s="38"/>
      <c r="C20" s="39" t="s">
        <v>38</v>
      </c>
      <c r="D20" s="39" t="s">
        <v>32</v>
      </c>
      <c r="E20" s="39" t="s">
        <v>34</v>
      </c>
      <c r="F20" s="39" t="s">
        <v>34</v>
      </c>
      <c r="G20" s="120" t="s">
        <v>40</v>
      </c>
      <c r="H20" s="40"/>
      <c r="I20" s="73" t="s">
        <v>42</v>
      </c>
      <c r="J20" s="75">
        <v>52169628</v>
      </c>
      <c r="K20" s="157">
        <v>13758632</v>
      </c>
      <c r="L20" s="159">
        <v>2739772</v>
      </c>
      <c r="M20" s="74">
        <f t="shared" si="3"/>
        <v>16498404</v>
      </c>
      <c r="N20" s="75">
        <v>0</v>
      </c>
      <c r="O20" s="75">
        <v>0</v>
      </c>
      <c r="P20" s="74">
        <f>+O20+N20</f>
        <v>0</v>
      </c>
      <c r="Q20" s="75">
        <v>0</v>
      </c>
      <c r="R20" s="75">
        <v>0</v>
      </c>
      <c r="S20" s="74">
        <f>+R20+Q20</f>
        <v>0</v>
      </c>
      <c r="T20" s="90">
        <f t="shared" si="4"/>
        <v>16498404</v>
      </c>
      <c r="U20" s="75">
        <f t="shared" si="5"/>
        <v>35671224</v>
      </c>
      <c r="V20" s="91"/>
    </row>
    <row r="21" spans="2:23" s="8" customFormat="1" ht="18.75" customHeight="1" x14ac:dyDescent="0.25">
      <c r="B21" s="43"/>
      <c r="C21" s="3" t="s">
        <v>38</v>
      </c>
      <c r="D21" s="3" t="s">
        <v>32</v>
      </c>
      <c r="E21" s="3" t="s">
        <v>34</v>
      </c>
      <c r="F21" s="3" t="s">
        <v>34</v>
      </c>
      <c r="G21" s="121" t="s">
        <v>40</v>
      </c>
      <c r="H21" s="44"/>
      <c r="I21" s="156" t="s">
        <v>189</v>
      </c>
      <c r="J21" s="75">
        <v>4922540</v>
      </c>
      <c r="K21" s="157">
        <v>1640846</v>
      </c>
      <c r="L21" s="159">
        <v>351610</v>
      </c>
      <c r="M21" s="74">
        <f t="shared" si="3"/>
        <v>1992456</v>
      </c>
      <c r="N21" s="75"/>
      <c r="O21" s="75"/>
      <c r="P21" s="74"/>
      <c r="Q21" s="75"/>
      <c r="R21" s="75"/>
      <c r="S21" s="74"/>
      <c r="T21" s="90">
        <f t="shared" si="4"/>
        <v>1992456</v>
      </c>
      <c r="U21" s="75">
        <f t="shared" si="5"/>
        <v>2930084</v>
      </c>
      <c r="V21" s="91"/>
    </row>
    <row r="22" spans="2:23" s="8" customFormat="1" ht="18.75" customHeight="1" x14ac:dyDescent="0.25">
      <c r="B22" s="38"/>
      <c r="C22" s="39" t="s">
        <v>38</v>
      </c>
      <c r="D22" s="39" t="s">
        <v>32</v>
      </c>
      <c r="E22" s="39" t="s">
        <v>34</v>
      </c>
      <c r="F22" s="39" t="s">
        <v>34</v>
      </c>
      <c r="G22" s="39" t="s">
        <v>43</v>
      </c>
      <c r="H22" s="40"/>
      <c r="I22" s="73" t="s">
        <v>44</v>
      </c>
      <c r="J22" s="75">
        <v>82880000</v>
      </c>
      <c r="K22" s="157">
        <v>26900000</v>
      </c>
      <c r="L22" s="159">
        <v>5380000</v>
      </c>
      <c r="M22" s="74">
        <f t="shared" si="3"/>
        <v>32280000</v>
      </c>
      <c r="N22" s="75">
        <v>0</v>
      </c>
      <c r="O22" s="75">
        <v>0</v>
      </c>
      <c r="P22" s="74">
        <f>+O22+N22</f>
        <v>0</v>
      </c>
      <c r="Q22" s="75">
        <v>0</v>
      </c>
      <c r="R22" s="75">
        <v>0</v>
      </c>
      <c r="S22" s="74">
        <f>+R22+Q22</f>
        <v>0</v>
      </c>
      <c r="T22" s="90">
        <f t="shared" si="4"/>
        <v>32280000</v>
      </c>
      <c r="U22" s="75">
        <f t="shared" si="5"/>
        <v>50600000</v>
      </c>
      <c r="V22" s="89"/>
      <c r="W22" s="92" t="e">
        <f>J39+J42+J44+J48+J50+#REF!+#REF!+J57+#REF!+J59+J62+J80+#REF!+#REF!+J91+J95+J99+J101</f>
        <v>#REF!</v>
      </c>
    </row>
    <row r="23" spans="2:23" s="8" customFormat="1" ht="18.75" customHeight="1" x14ac:dyDescent="0.25">
      <c r="B23" s="38"/>
      <c r="C23" s="39" t="s">
        <v>38</v>
      </c>
      <c r="D23" s="39" t="s">
        <v>32</v>
      </c>
      <c r="E23" s="39" t="s">
        <v>34</v>
      </c>
      <c r="F23" s="39" t="s">
        <v>45</v>
      </c>
      <c r="G23" s="39" t="s">
        <v>40</v>
      </c>
      <c r="H23" s="40"/>
      <c r="I23" s="73" t="s">
        <v>46</v>
      </c>
      <c r="J23" s="75">
        <v>7448000</v>
      </c>
      <c r="K23" s="157">
        <v>2660000</v>
      </c>
      <c r="L23" s="159">
        <v>532000</v>
      </c>
      <c r="M23" s="74">
        <f t="shared" si="3"/>
        <v>3192000</v>
      </c>
      <c r="N23" s="75"/>
      <c r="O23" s="75"/>
      <c r="P23" s="74"/>
      <c r="Q23" s="75"/>
      <c r="R23" s="75"/>
      <c r="S23" s="74"/>
      <c r="T23" s="90">
        <f t="shared" si="4"/>
        <v>3192000</v>
      </c>
      <c r="U23" s="75">
        <f t="shared" si="5"/>
        <v>4256000</v>
      </c>
      <c r="V23" s="89"/>
    </row>
    <row r="24" spans="2:23" s="8" customFormat="1" ht="18.75" customHeight="1" x14ac:dyDescent="0.25">
      <c r="B24" s="38"/>
      <c r="C24" s="39" t="s">
        <v>38</v>
      </c>
      <c r="D24" s="39" t="s">
        <v>32</v>
      </c>
      <c r="E24" s="39" t="s">
        <v>34</v>
      </c>
      <c r="F24" s="39" t="s">
        <v>47</v>
      </c>
      <c r="G24" s="39" t="s">
        <v>34</v>
      </c>
      <c r="H24" s="40"/>
      <c r="I24" s="73" t="s">
        <v>48</v>
      </c>
      <c r="J24" s="75">
        <v>5180000</v>
      </c>
      <c r="K24" s="157">
        <v>925000</v>
      </c>
      <c r="L24" s="159">
        <v>185000</v>
      </c>
      <c r="M24" s="74">
        <f t="shared" si="3"/>
        <v>1110000</v>
      </c>
      <c r="N24" s="75"/>
      <c r="O24" s="75"/>
      <c r="P24" s="74"/>
      <c r="Q24" s="75"/>
      <c r="R24" s="75"/>
      <c r="S24" s="74">
        <f>+R24+Q24</f>
        <v>0</v>
      </c>
      <c r="T24" s="90">
        <f t="shared" si="4"/>
        <v>1110000</v>
      </c>
      <c r="U24" s="75">
        <f t="shared" si="5"/>
        <v>4070000</v>
      </c>
      <c r="V24" s="89"/>
    </row>
    <row r="25" spans="2:23" s="8" customFormat="1" ht="18.75" customHeight="1" x14ac:dyDescent="0.25">
      <c r="B25" s="38"/>
      <c r="C25" s="39" t="s">
        <v>38</v>
      </c>
      <c r="D25" s="39" t="s">
        <v>32</v>
      </c>
      <c r="E25" s="39" t="s">
        <v>34</v>
      </c>
      <c r="F25" s="39" t="s">
        <v>47</v>
      </c>
      <c r="G25" s="39" t="s">
        <v>40</v>
      </c>
      <c r="H25" s="40"/>
      <c r="I25" s="73" t="s">
        <v>199</v>
      </c>
      <c r="J25" s="75">
        <v>2520000</v>
      </c>
      <c r="K25" s="157">
        <v>840000</v>
      </c>
      <c r="L25" s="159">
        <v>180000</v>
      </c>
      <c r="M25" s="74">
        <f t="shared" si="3"/>
        <v>1020000</v>
      </c>
      <c r="N25" s="75"/>
      <c r="O25" s="75"/>
      <c r="P25" s="74"/>
      <c r="Q25" s="75"/>
      <c r="R25" s="75"/>
      <c r="S25" s="74"/>
      <c r="T25" s="90">
        <f t="shared" si="4"/>
        <v>1020000</v>
      </c>
      <c r="U25" s="75">
        <f t="shared" si="5"/>
        <v>1500000</v>
      </c>
      <c r="V25" s="89"/>
    </row>
    <row r="26" spans="2:23" s="8" customFormat="1" ht="18.75" customHeight="1" x14ac:dyDescent="0.25">
      <c r="B26" s="38"/>
      <c r="C26" s="39" t="s">
        <v>38</v>
      </c>
      <c r="D26" s="39" t="s">
        <v>32</v>
      </c>
      <c r="E26" s="39" t="s">
        <v>34</v>
      </c>
      <c r="F26" s="39" t="s">
        <v>34</v>
      </c>
      <c r="G26" s="120" t="s">
        <v>49</v>
      </c>
      <c r="H26" s="40"/>
      <c r="I26" s="73" t="s">
        <v>50</v>
      </c>
      <c r="J26" s="75">
        <v>29646148</v>
      </c>
      <c r="K26" s="157">
        <v>8473140</v>
      </c>
      <c r="L26" s="159">
        <v>1738080</v>
      </c>
      <c r="M26" s="74">
        <f t="shared" si="3"/>
        <v>10211220</v>
      </c>
      <c r="N26" s="75">
        <v>0</v>
      </c>
      <c r="O26" s="75">
        <v>0</v>
      </c>
      <c r="P26" s="74">
        <f>+O26+N26</f>
        <v>0</v>
      </c>
      <c r="Q26" s="75">
        <v>0</v>
      </c>
      <c r="R26" s="75">
        <v>0</v>
      </c>
      <c r="S26" s="74">
        <f>+R26+Q26</f>
        <v>0</v>
      </c>
      <c r="T26" s="90">
        <f t="shared" si="4"/>
        <v>10211220</v>
      </c>
      <c r="U26" s="75">
        <f t="shared" si="5"/>
        <v>19434928</v>
      </c>
      <c r="V26" s="89"/>
    </row>
    <row r="27" spans="2:23" s="8" customFormat="1" ht="18.75" customHeight="1" x14ac:dyDescent="0.25">
      <c r="B27" s="41"/>
      <c r="C27" s="2" t="s">
        <v>38</v>
      </c>
      <c r="D27" s="2" t="s">
        <v>32</v>
      </c>
      <c r="E27" s="2" t="s">
        <v>34</v>
      </c>
      <c r="F27" s="2" t="s">
        <v>49</v>
      </c>
      <c r="G27" s="2" t="s">
        <v>40</v>
      </c>
      <c r="H27" s="42"/>
      <c r="I27" s="73" t="s">
        <v>51</v>
      </c>
      <c r="J27" s="75">
        <v>5069400</v>
      </c>
      <c r="K27" s="157">
        <v>1713940</v>
      </c>
      <c r="L27" s="159">
        <v>362100</v>
      </c>
      <c r="M27" s="74">
        <f t="shared" si="3"/>
        <v>2076040</v>
      </c>
      <c r="N27" s="75"/>
      <c r="O27" s="75"/>
      <c r="P27" s="74"/>
      <c r="Q27" s="75"/>
      <c r="R27" s="75"/>
      <c r="S27" s="74"/>
      <c r="T27" s="90">
        <f t="shared" si="4"/>
        <v>2076040</v>
      </c>
      <c r="U27" s="75">
        <f t="shared" si="5"/>
        <v>2993360</v>
      </c>
      <c r="V27" s="89"/>
    </row>
    <row r="28" spans="2:23" s="8" customFormat="1" ht="18.75" customHeight="1" x14ac:dyDescent="0.25">
      <c r="B28" s="43"/>
      <c r="C28" s="3" t="s">
        <v>38</v>
      </c>
      <c r="D28" s="3" t="s">
        <v>32</v>
      </c>
      <c r="E28" s="3" t="s">
        <v>34</v>
      </c>
      <c r="F28" s="3" t="s">
        <v>34</v>
      </c>
      <c r="G28" s="121" t="s">
        <v>52</v>
      </c>
      <c r="H28" s="44"/>
      <c r="I28" s="73" t="s">
        <v>53</v>
      </c>
      <c r="J28" s="75">
        <v>3507756</v>
      </c>
      <c r="K28" s="157">
        <v>867634</v>
      </c>
      <c r="L28" s="159">
        <v>157532</v>
      </c>
      <c r="M28" s="74">
        <f t="shared" si="3"/>
        <v>1025166</v>
      </c>
      <c r="N28" s="75">
        <v>0</v>
      </c>
      <c r="O28" s="75">
        <v>0</v>
      </c>
      <c r="P28" s="74">
        <f>+O28+N28</f>
        <v>0</v>
      </c>
      <c r="Q28" s="75">
        <v>0</v>
      </c>
      <c r="R28" s="75">
        <v>0</v>
      </c>
      <c r="S28" s="74">
        <f>+R28+Q28</f>
        <v>0</v>
      </c>
      <c r="T28" s="90">
        <f t="shared" si="4"/>
        <v>1025166</v>
      </c>
      <c r="U28" s="75">
        <f t="shared" si="5"/>
        <v>2482590</v>
      </c>
      <c r="V28" s="89"/>
    </row>
    <row r="29" spans="2:23" s="8" customFormat="1" ht="18.75" customHeight="1" x14ac:dyDescent="0.25">
      <c r="B29" s="38"/>
      <c r="C29" s="39" t="s">
        <v>38</v>
      </c>
      <c r="D29" s="39" t="s">
        <v>32</v>
      </c>
      <c r="E29" s="39" t="s">
        <v>34</v>
      </c>
      <c r="F29" s="39" t="s">
        <v>34</v>
      </c>
      <c r="G29" s="120" t="s">
        <v>54</v>
      </c>
      <c r="H29" s="40"/>
      <c r="I29" s="73" t="s">
        <v>55</v>
      </c>
      <c r="J29" s="75">
        <v>24570</v>
      </c>
      <c r="K29" s="157">
        <v>1966</v>
      </c>
      <c r="L29" s="159">
        <v>395</v>
      </c>
      <c r="M29" s="74">
        <f t="shared" si="3"/>
        <v>2361</v>
      </c>
      <c r="N29" s="75">
        <v>0</v>
      </c>
      <c r="O29" s="75">
        <v>0</v>
      </c>
      <c r="P29" s="74">
        <f>+O29+N29</f>
        <v>0</v>
      </c>
      <c r="Q29" s="75">
        <v>0</v>
      </c>
      <c r="R29" s="75">
        <v>0</v>
      </c>
      <c r="S29" s="74">
        <f>+R29+Q29</f>
        <v>0</v>
      </c>
      <c r="T29" s="90">
        <f t="shared" si="4"/>
        <v>2361</v>
      </c>
      <c r="U29" s="75">
        <f t="shared" si="5"/>
        <v>22209</v>
      </c>
      <c r="V29" s="89"/>
    </row>
    <row r="30" spans="2:23" customFormat="1" ht="15.9" customHeight="1" x14ac:dyDescent="0.25">
      <c r="B30" s="41"/>
      <c r="C30" s="2" t="s">
        <v>38</v>
      </c>
      <c r="D30" s="2" t="s">
        <v>32</v>
      </c>
      <c r="E30" s="2" t="s">
        <v>34</v>
      </c>
      <c r="F30" s="2" t="s">
        <v>54</v>
      </c>
      <c r="G30" s="2" t="s">
        <v>40</v>
      </c>
      <c r="H30" s="42"/>
      <c r="I30" s="76" t="s">
        <v>56</v>
      </c>
      <c r="J30" s="74">
        <v>15120</v>
      </c>
      <c r="K30" s="157">
        <v>669</v>
      </c>
      <c r="L30" s="159">
        <v>129</v>
      </c>
      <c r="M30" s="74">
        <f t="shared" si="3"/>
        <v>798</v>
      </c>
      <c r="N30" s="74"/>
      <c r="O30" s="74"/>
      <c r="P30" s="74"/>
      <c r="Q30" s="74"/>
      <c r="R30" s="74"/>
      <c r="S30" s="74"/>
      <c r="T30" s="90">
        <f t="shared" si="4"/>
        <v>798</v>
      </c>
      <c r="U30" s="75">
        <f t="shared" si="5"/>
        <v>14322</v>
      </c>
      <c r="V30" s="11"/>
    </row>
    <row r="31" spans="2:23" customFormat="1" ht="15.9" customHeight="1" x14ac:dyDescent="0.25">
      <c r="B31" s="41"/>
      <c r="C31" s="2" t="s">
        <v>38</v>
      </c>
      <c r="D31" s="2" t="s">
        <v>32</v>
      </c>
      <c r="E31" s="2" t="s">
        <v>34</v>
      </c>
      <c r="F31" s="2" t="s">
        <v>34</v>
      </c>
      <c r="G31" s="2" t="s">
        <v>57</v>
      </c>
      <c r="H31" s="42"/>
      <c r="I31" s="76" t="s">
        <v>58</v>
      </c>
      <c r="J31" s="74">
        <v>48985552</v>
      </c>
      <c r="K31" s="158">
        <v>10590130</v>
      </c>
      <c r="L31" s="159">
        <v>2899952</v>
      </c>
      <c r="M31" s="74">
        <f t="shared" si="3"/>
        <v>13490082</v>
      </c>
      <c r="N31" s="74"/>
      <c r="O31" s="74"/>
      <c r="P31" s="74"/>
      <c r="Q31" s="74"/>
      <c r="R31" s="74"/>
      <c r="S31" s="74"/>
      <c r="T31" s="90">
        <f t="shared" si="4"/>
        <v>13490082</v>
      </c>
      <c r="U31" s="75">
        <f t="shared" si="5"/>
        <v>35495470</v>
      </c>
      <c r="V31" s="91"/>
    </row>
    <row r="32" spans="2:23" customFormat="1" ht="17.100000000000001" customHeight="1" x14ac:dyDescent="0.25">
      <c r="B32" s="41"/>
      <c r="C32" s="2" t="s">
        <v>38</v>
      </c>
      <c r="D32" s="2" t="s">
        <v>32</v>
      </c>
      <c r="E32" s="2" t="s">
        <v>34</v>
      </c>
      <c r="F32" s="2" t="s">
        <v>57</v>
      </c>
      <c r="G32" s="2" t="s">
        <v>34</v>
      </c>
      <c r="H32" s="42"/>
      <c r="I32" s="76" t="s">
        <v>59</v>
      </c>
      <c r="J32" s="74">
        <v>6894272</v>
      </c>
      <c r="K32" s="158">
        <v>1160370</v>
      </c>
      <c r="L32" s="159">
        <v>298935</v>
      </c>
      <c r="M32" s="74">
        <f t="shared" si="3"/>
        <v>1459305</v>
      </c>
      <c r="N32" s="74"/>
      <c r="O32" s="74"/>
      <c r="P32" s="74"/>
      <c r="Q32" s="74"/>
      <c r="R32" s="74"/>
      <c r="S32" s="74"/>
      <c r="T32" s="90">
        <f t="shared" si="4"/>
        <v>1459305</v>
      </c>
      <c r="U32" s="75">
        <f t="shared" si="5"/>
        <v>5434967</v>
      </c>
      <c r="V32" s="91"/>
    </row>
    <row r="33" spans="2:23" customFormat="1" ht="17.100000000000001" customHeight="1" x14ac:dyDescent="0.25">
      <c r="B33" s="41"/>
      <c r="C33" s="2" t="s">
        <v>38</v>
      </c>
      <c r="D33" s="2" t="s">
        <v>32</v>
      </c>
      <c r="E33" s="2" t="s">
        <v>34</v>
      </c>
      <c r="F33" s="2" t="s">
        <v>34</v>
      </c>
      <c r="G33" s="2" t="s">
        <v>27</v>
      </c>
      <c r="H33" s="42"/>
      <c r="I33" s="76" t="s">
        <v>60</v>
      </c>
      <c r="J33" s="74">
        <v>1557108</v>
      </c>
      <c r="K33" s="158">
        <v>370033</v>
      </c>
      <c r="L33" s="159">
        <v>91343</v>
      </c>
      <c r="M33" s="74">
        <f t="shared" si="3"/>
        <v>461376</v>
      </c>
      <c r="N33" s="74"/>
      <c r="O33" s="74"/>
      <c r="P33" s="74"/>
      <c r="Q33" s="74"/>
      <c r="R33" s="74"/>
      <c r="S33" s="74"/>
      <c r="T33" s="90">
        <f t="shared" si="4"/>
        <v>461376</v>
      </c>
      <c r="U33" s="75">
        <f t="shared" si="5"/>
        <v>1095732</v>
      </c>
      <c r="V33" s="91"/>
    </row>
    <row r="34" spans="2:23" customFormat="1" ht="17.100000000000001" customHeight="1" x14ac:dyDescent="0.25">
      <c r="B34" s="41"/>
      <c r="C34" s="2" t="s">
        <v>38</v>
      </c>
      <c r="D34" s="2" t="s">
        <v>32</v>
      </c>
      <c r="E34" s="2" t="s">
        <v>34</v>
      </c>
      <c r="F34" s="2" t="s">
        <v>27</v>
      </c>
      <c r="G34" s="2" t="s">
        <v>40</v>
      </c>
      <c r="H34" s="42"/>
      <c r="I34" s="76" t="s">
        <v>61</v>
      </c>
      <c r="J34" s="74">
        <v>215292</v>
      </c>
      <c r="K34" s="158">
        <v>55352</v>
      </c>
      <c r="L34" s="159">
        <v>13959</v>
      </c>
      <c r="M34" s="74">
        <f t="shared" si="3"/>
        <v>69311</v>
      </c>
      <c r="N34" s="74"/>
      <c r="O34" s="74"/>
      <c r="P34" s="74"/>
      <c r="Q34" s="74"/>
      <c r="R34" s="74"/>
      <c r="S34" s="74"/>
      <c r="T34" s="90">
        <f t="shared" si="4"/>
        <v>69311</v>
      </c>
      <c r="U34" s="75">
        <f t="shared" si="5"/>
        <v>145981</v>
      </c>
      <c r="V34" s="91"/>
    </row>
    <row r="35" spans="2:23" customFormat="1" ht="17.100000000000001" customHeight="1" x14ac:dyDescent="0.25">
      <c r="B35" s="41"/>
      <c r="C35" s="2" t="s">
        <v>38</v>
      </c>
      <c r="D35" s="2" t="s">
        <v>32</v>
      </c>
      <c r="E35" s="2" t="s">
        <v>34</v>
      </c>
      <c r="F35" s="2" t="s">
        <v>34</v>
      </c>
      <c r="G35" s="2" t="s">
        <v>62</v>
      </c>
      <c r="H35" s="42"/>
      <c r="I35" s="76" t="s">
        <v>63</v>
      </c>
      <c r="J35" s="74">
        <v>4671324</v>
      </c>
      <c r="K35" s="158">
        <v>1110119</v>
      </c>
      <c r="L35" s="159">
        <v>274034</v>
      </c>
      <c r="M35" s="74">
        <f t="shared" si="3"/>
        <v>1384153</v>
      </c>
      <c r="N35" s="74"/>
      <c r="O35" s="74"/>
      <c r="P35" s="74"/>
      <c r="Q35" s="74"/>
      <c r="R35" s="74"/>
      <c r="S35" s="74"/>
      <c r="T35" s="90">
        <f t="shared" si="4"/>
        <v>1384153</v>
      </c>
      <c r="U35" s="75">
        <f t="shared" si="5"/>
        <v>3287171</v>
      </c>
      <c r="V35" s="91"/>
    </row>
    <row r="36" spans="2:23" customFormat="1" ht="18.899999999999999" customHeight="1" x14ac:dyDescent="0.25">
      <c r="B36" s="41"/>
      <c r="C36" s="2" t="s">
        <v>38</v>
      </c>
      <c r="D36" s="2" t="s">
        <v>32</v>
      </c>
      <c r="E36" s="2" t="s">
        <v>34</v>
      </c>
      <c r="F36" s="2" t="s">
        <v>62</v>
      </c>
      <c r="G36" s="2" t="s">
        <v>34</v>
      </c>
      <c r="H36" s="42"/>
      <c r="I36" s="76" t="s">
        <v>64</v>
      </c>
      <c r="J36" s="74">
        <v>645848</v>
      </c>
      <c r="K36" s="158">
        <v>166048</v>
      </c>
      <c r="L36" s="159">
        <v>41875</v>
      </c>
      <c r="M36" s="74">
        <f t="shared" si="3"/>
        <v>207923</v>
      </c>
      <c r="N36" s="74"/>
      <c r="O36" s="74"/>
      <c r="P36" s="74"/>
      <c r="Q36" s="74"/>
      <c r="R36" s="74"/>
      <c r="S36" s="74"/>
      <c r="T36" s="90">
        <f t="shared" si="4"/>
        <v>207923</v>
      </c>
      <c r="U36" s="75">
        <f t="shared" si="5"/>
        <v>437925</v>
      </c>
      <c r="V36" s="91"/>
    </row>
    <row r="37" spans="2:23" ht="30" customHeight="1" x14ac:dyDescent="0.25">
      <c r="B37" s="41"/>
      <c r="C37" s="2" t="s">
        <v>38</v>
      </c>
      <c r="D37" s="2">
        <v>1</v>
      </c>
      <c r="E37" s="2" t="s">
        <v>34</v>
      </c>
      <c r="F37" s="2" t="s">
        <v>40</v>
      </c>
      <c r="G37" s="2" t="s">
        <v>34</v>
      </c>
      <c r="H37" s="42"/>
      <c r="I37" s="76" t="s">
        <v>65</v>
      </c>
      <c r="J37" s="74">
        <v>360285000</v>
      </c>
      <c r="K37" s="157">
        <v>101659835</v>
      </c>
      <c r="L37" s="159">
        <v>26133834</v>
      </c>
      <c r="M37" s="74">
        <f t="shared" ref="M37:M38" si="6">+L37+K37</f>
        <v>127793669</v>
      </c>
      <c r="N37" s="74"/>
      <c r="O37" s="74"/>
      <c r="P37" s="74">
        <f t="shared" ref="P37" si="7">+O37+N37</f>
        <v>0</v>
      </c>
      <c r="Q37" s="74">
        <v>0</v>
      </c>
      <c r="R37" s="74">
        <v>0</v>
      </c>
      <c r="S37" s="74">
        <f>+R37+Q37</f>
        <v>0</v>
      </c>
      <c r="T37" s="90">
        <f t="shared" si="4"/>
        <v>127793669</v>
      </c>
      <c r="U37" s="75">
        <f>+J37-T37</f>
        <v>232491331</v>
      </c>
      <c r="V37" s="91"/>
    </row>
    <row r="38" spans="2:23" customFormat="1" ht="30" customHeight="1" x14ac:dyDescent="0.25">
      <c r="B38" s="43"/>
      <c r="C38" s="3" t="s">
        <v>38</v>
      </c>
      <c r="D38" s="3" t="s">
        <v>32</v>
      </c>
      <c r="E38" s="3" t="s">
        <v>40</v>
      </c>
      <c r="F38" s="3" t="s">
        <v>34</v>
      </c>
      <c r="G38" s="3" t="s">
        <v>40</v>
      </c>
      <c r="H38" s="44"/>
      <c r="I38" s="76" t="s">
        <v>66</v>
      </c>
      <c r="J38" s="74">
        <v>7155000</v>
      </c>
      <c r="K38" s="157">
        <v>2136520</v>
      </c>
      <c r="L38" s="159">
        <v>593880</v>
      </c>
      <c r="M38" s="74">
        <f t="shared" si="6"/>
        <v>2730400</v>
      </c>
      <c r="N38" s="74"/>
      <c r="O38" s="74"/>
      <c r="P38" s="74"/>
      <c r="Q38" s="74"/>
      <c r="R38" s="74"/>
      <c r="S38" s="74"/>
      <c r="T38" s="90">
        <f t="shared" si="4"/>
        <v>2730400</v>
      </c>
      <c r="U38" s="75">
        <f>+J38-T38</f>
        <v>4424600</v>
      </c>
      <c r="V38" s="11"/>
      <c r="W38" s="1"/>
    </row>
    <row r="39" spans="2:23" s="9" customFormat="1" ht="39.9" customHeight="1" x14ac:dyDescent="0.25">
      <c r="B39" s="45"/>
      <c r="C39" s="46" t="s">
        <v>31</v>
      </c>
      <c r="D39" s="46" t="s">
        <v>34</v>
      </c>
      <c r="E39" s="46" t="s">
        <v>34</v>
      </c>
      <c r="F39" s="46" t="s">
        <v>67</v>
      </c>
      <c r="G39" s="46" t="s">
        <v>52</v>
      </c>
      <c r="H39" s="47"/>
      <c r="I39" s="77" t="s">
        <v>68</v>
      </c>
      <c r="J39" s="72">
        <f>SUM(J40:J41)</f>
        <v>26990000</v>
      </c>
      <c r="K39" s="72">
        <f t="shared" ref="K39:U39" si="8">SUM(K40:K41)</f>
        <v>0</v>
      </c>
      <c r="L39" s="72">
        <f t="shared" si="8"/>
        <v>0</v>
      </c>
      <c r="M39" s="72">
        <f t="shared" si="8"/>
        <v>0</v>
      </c>
      <c r="N39" s="72">
        <f t="shared" si="8"/>
        <v>0</v>
      </c>
      <c r="O39" s="72">
        <f t="shared" si="8"/>
        <v>0</v>
      </c>
      <c r="P39" s="72">
        <f t="shared" si="8"/>
        <v>0</v>
      </c>
      <c r="Q39" s="72">
        <f t="shared" si="8"/>
        <v>8497000</v>
      </c>
      <c r="R39" s="72">
        <f t="shared" si="8"/>
        <v>2699000</v>
      </c>
      <c r="S39" s="72">
        <f t="shared" si="8"/>
        <v>11196000</v>
      </c>
      <c r="T39" s="72">
        <f t="shared" si="8"/>
        <v>11196000</v>
      </c>
      <c r="U39" s="72">
        <f t="shared" si="8"/>
        <v>15794000</v>
      </c>
      <c r="V39" s="89"/>
      <c r="W39" s="8"/>
    </row>
    <row r="40" spans="2:23" ht="29.1" customHeight="1" x14ac:dyDescent="0.25">
      <c r="B40" s="43"/>
      <c r="C40" s="3" t="s">
        <v>38</v>
      </c>
      <c r="D40" s="3">
        <v>1</v>
      </c>
      <c r="E40" s="3" t="s">
        <v>40</v>
      </c>
      <c r="F40" s="3" t="s">
        <v>40</v>
      </c>
      <c r="G40" s="3" t="s">
        <v>34</v>
      </c>
      <c r="H40" s="44" t="s">
        <v>34</v>
      </c>
      <c r="I40" s="76" t="s">
        <v>191</v>
      </c>
      <c r="J40" s="74">
        <v>2699000</v>
      </c>
      <c r="K40" s="74"/>
      <c r="L40" s="75">
        <v>0</v>
      </c>
      <c r="M40" s="74"/>
      <c r="N40" s="74"/>
      <c r="O40" s="74"/>
      <c r="P40" s="74"/>
      <c r="Q40" s="74">
        <v>400000</v>
      </c>
      <c r="R40" s="74">
        <v>0</v>
      </c>
      <c r="S40" s="74">
        <f>Q40+R40</f>
        <v>400000</v>
      </c>
      <c r="T40" s="90">
        <f>+M40+P40+S40</f>
        <v>400000</v>
      </c>
      <c r="U40" s="74">
        <f>J40-T40</f>
        <v>2299000</v>
      </c>
      <c r="V40" s="91"/>
    </row>
    <row r="41" spans="2:23" ht="29.1" customHeight="1" x14ac:dyDescent="0.25">
      <c r="B41" s="43"/>
      <c r="C41" s="3" t="s">
        <v>38</v>
      </c>
      <c r="D41" s="3">
        <v>1</v>
      </c>
      <c r="E41" s="3" t="s">
        <v>40</v>
      </c>
      <c r="F41" s="3" t="s">
        <v>40</v>
      </c>
      <c r="G41" s="3" t="s">
        <v>34</v>
      </c>
      <c r="H41" s="44" t="s">
        <v>190</v>
      </c>
      <c r="I41" s="76" t="s">
        <v>69</v>
      </c>
      <c r="J41" s="74">
        <v>24291000</v>
      </c>
      <c r="K41" s="74"/>
      <c r="L41" s="75"/>
      <c r="M41" s="74"/>
      <c r="N41" s="74"/>
      <c r="O41" s="74"/>
      <c r="P41" s="74"/>
      <c r="Q41" s="74">
        <v>8097000</v>
      </c>
      <c r="R41" s="74">
        <v>2699000</v>
      </c>
      <c r="S41" s="74">
        <f>Q41+R41</f>
        <v>10796000</v>
      </c>
      <c r="T41" s="90">
        <f>+M41+P41+S41</f>
        <v>10796000</v>
      </c>
      <c r="U41" s="74">
        <f>J41-T41</f>
        <v>13495000</v>
      </c>
      <c r="V41" s="91"/>
    </row>
    <row r="42" spans="2:23" s="10" customFormat="1" ht="30.75" customHeight="1" x14ac:dyDescent="0.25">
      <c r="B42" s="48"/>
      <c r="C42" s="49">
        <v>7</v>
      </c>
      <c r="D42" s="122" t="s">
        <v>34</v>
      </c>
      <c r="E42" s="122" t="s">
        <v>34</v>
      </c>
      <c r="F42" s="122" t="s">
        <v>70</v>
      </c>
      <c r="G42" s="122" t="s">
        <v>49</v>
      </c>
      <c r="H42" s="123" t="s">
        <v>34</v>
      </c>
      <c r="I42" s="78" t="s">
        <v>71</v>
      </c>
      <c r="J42" s="79">
        <f>J43</f>
        <v>2435275</v>
      </c>
      <c r="K42" s="80"/>
      <c r="L42" s="80"/>
      <c r="M42" s="80"/>
      <c r="N42" s="80"/>
      <c r="O42" s="80"/>
      <c r="P42" s="80"/>
      <c r="Q42" s="93">
        <f>SUM(Q43)</f>
        <v>0</v>
      </c>
      <c r="R42" s="93">
        <f>SUM(R43)</f>
        <v>0</v>
      </c>
      <c r="S42" s="93">
        <f>SUM(S43)</f>
        <v>0</v>
      </c>
      <c r="T42" s="93">
        <f>SUM(T43)</f>
        <v>0</v>
      </c>
      <c r="U42" s="94">
        <f>J42-T42</f>
        <v>2435275</v>
      </c>
      <c r="V42" s="24"/>
      <c r="W42" s="1"/>
    </row>
    <row r="43" spans="2:23" ht="30" customHeight="1" x14ac:dyDescent="0.25">
      <c r="B43" s="38"/>
      <c r="C43" s="51" t="s">
        <v>38</v>
      </c>
      <c r="D43" s="51" t="s">
        <v>32</v>
      </c>
      <c r="E43" s="51" t="s">
        <v>40</v>
      </c>
      <c r="F43" s="51" t="s">
        <v>34</v>
      </c>
      <c r="G43" s="39" t="s">
        <v>34</v>
      </c>
      <c r="H43" s="124" t="s">
        <v>72</v>
      </c>
      <c r="I43" s="76" t="s">
        <v>73</v>
      </c>
      <c r="J43" s="74">
        <v>2435275</v>
      </c>
      <c r="K43" s="74"/>
      <c r="L43" s="75"/>
      <c r="M43" s="74"/>
      <c r="N43" s="74"/>
      <c r="O43" s="74"/>
      <c r="P43" s="74"/>
      <c r="Q43" s="74">
        <v>0</v>
      </c>
      <c r="R43" s="74">
        <v>0</v>
      </c>
      <c r="S43" s="74">
        <f>Q43+R43</f>
        <v>0</v>
      </c>
      <c r="T43" s="90">
        <f>M43+P43+S43</f>
        <v>0</v>
      </c>
      <c r="U43" s="74">
        <f t="shared" ref="U43" si="9">J43-T43</f>
        <v>2435275</v>
      </c>
      <c r="V43" s="91"/>
    </row>
    <row r="44" spans="2:23" s="10" customFormat="1" ht="30.75" customHeight="1" x14ac:dyDescent="0.25">
      <c r="B44" s="48"/>
      <c r="C44" s="49">
        <v>7</v>
      </c>
      <c r="D44" s="122" t="s">
        <v>34</v>
      </c>
      <c r="E44" s="122" t="s">
        <v>34</v>
      </c>
      <c r="F44" s="122" t="s">
        <v>70</v>
      </c>
      <c r="G44" s="122" t="s">
        <v>49</v>
      </c>
      <c r="H44" s="123" t="s">
        <v>40</v>
      </c>
      <c r="I44" s="78" t="s">
        <v>74</v>
      </c>
      <c r="J44" s="79">
        <f t="shared" ref="J44:U44" si="10">SUM(J45:J47)</f>
        <v>12041089</v>
      </c>
      <c r="K44" s="79">
        <f t="shared" si="10"/>
        <v>0</v>
      </c>
      <c r="L44" s="79">
        <f t="shared" si="10"/>
        <v>0</v>
      </c>
      <c r="M44" s="79">
        <f t="shared" si="10"/>
        <v>0</v>
      </c>
      <c r="N44" s="79">
        <f t="shared" si="10"/>
        <v>0</v>
      </c>
      <c r="O44" s="79">
        <f t="shared" si="10"/>
        <v>0</v>
      </c>
      <c r="P44" s="79">
        <f t="shared" si="10"/>
        <v>0</v>
      </c>
      <c r="Q44" s="79">
        <f t="shared" si="10"/>
        <v>2807000</v>
      </c>
      <c r="R44" s="79">
        <f t="shared" si="10"/>
        <v>268427</v>
      </c>
      <c r="S44" s="79">
        <f t="shared" si="10"/>
        <v>3075427</v>
      </c>
      <c r="T44" s="79">
        <f t="shared" si="10"/>
        <v>3075427</v>
      </c>
      <c r="U44" s="79">
        <f t="shared" si="10"/>
        <v>8965662</v>
      </c>
      <c r="V44" s="24"/>
      <c r="W44" s="1"/>
    </row>
    <row r="45" spans="2:23" ht="22.5" customHeight="1" x14ac:dyDescent="0.25">
      <c r="B45" s="38"/>
      <c r="C45" s="51" t="s">
        <v>38</v>
      </c>
      <c r="D45" s="51" t="s">
        <v>32</v>
      </c>
      <c r="E45" s="51" t="s">
        <v>40</v>
      </c>
      <c r="F45" s="51" t="s">
        <v>34</v>
      </c>
      <c r="G45" s="39" t="s">
        <v>34</v>
      </c>
      <c r="H45" s="40" t="s">
        <v>75</v>
      </c>
      <c r="I45" s="76" t="s">
        <v>76</v>
      </c>
      <c r="J45" s="74">
        <v>3938135</v>
      </c>
      <c r="K45" s="74"/>
      <c r="L45" s="75"/>
      <c r="M45" s="74"/>
      <c r="N45" s="74"/>
      <c r="O45" s="74"/>
      <c r="P45" s="74"/>
      <c r="Q45" s="74">
        <v>870000</v>
      </c>
      <c r="R45" s="74">
        <v>268427</v>
      </c>
      <c r="S45" s="74">
        <f>R45+Q45</f>
        <v>1138427</v>
      </c>
      <c r="T45" s="90">
        <f>M45+P45+S45</f>
        <v>1138427</v>
      </c>
      <c r="U45" s="74">
        <f t="shared" ref="U45:U49" si="11">J45-T45</f>
        <v>2799708</v>
      </c>
      <c r="V45" s="91"/>
    </row>
    <row r="46" spans="2:23" s="10" customFormat="1" ht="30.75" customHeight="1" x14ac:dyDescent="0.25">
      <c r="B46" s="23"/>
      <c r="C46" s="52">
        <v>5</v>
      </c>
      <c r="D46" s="52">
        <v>1</v>
      </c>
      <c r="E46" s="3" t="s">
        <v>40</v>
      </c>
      <c r="F46" s="52">
        <v>1</v>
      </c>
      <c r="G46" s="3" t="s">
        <v>34</v>
      </c>
      <c r="H46" s="53">
        <v>24</v>
      </c>
      <c r="I46" s="81" t="s">
        <v>77</v>
      </c>
      <c r="J46" s="82">
        <v>6302954</v>
      </c>
      <c r="K46" s="65"/>
      <c r="L46" s="65"/>
      <c r="M46" s="65"/>
      <c r="N46" s="65"/>
      <c r="O46" s="65"/>
      <c r="P46" s="65"/>
      <c r="Q46" s="95">
        <v>1437000</v>
      </c>
      <c r="R46" s="95">
        <v>0</v>
      </c>
      <c r="S46" s="74">
        <f>R46+Q46</f>
        <v>1437000</v>
      </c>
      <c r="T46" s="90">
        <f>M46+P46+S46</f>
        <v>1437000</v>
      </c>
      <c r="U46" s="74">
        <f t="shared" si="11"/>
        <v>4865954</v>
      </c>
      <c r="V46" s="24"/>
      <c r="W46" s="1"/>
    </row>
    <row r="47" spans="2:23" s="10" customFormat="1" ht="30.75" customHeight="1" x14ac:dyDescent="0.25">
      <c r="B47" s="20"/>
      <c r="C47" s="54">
        <v>5</v>
      </c>
      <c r="D47" s="54">
        <v>1</v>
      </c>
      <c r="E47" s="39" t="s">
        <v>40</v>
      </c>
      <c r="F47" s="54">
        <v>1</v>
      </c>
      <c r="G47" s="39" t="s">
        <v>34</v>
      </c>
      <c r="H47" s="55">
        <v>27</v>
      </c>
      <c r="I47" s="81" t="s">
        <v>78</v>
      </c>
      <c r="J47" s="82">
        <v>1800000</v>
      </c>
      <c r="K47" s="65"/>
      <c r="L47" s="65"/>
      <c r="M47" s="65"/>
      <c r="N47" s="65"/>
      <c r="O47" s="65"/>
      <c r="P47" s="65"/>
      <c r="Q47" s="95">
        <v>500000</v>
      </c>
      <c r="R47" s="95">
        <v>0</v>
      </c>
      <c r="S47" s="74">
        <f>R47+Q47</f>
        <v>500000</v>
      </c>
      <c r="T47" s="90">
        <f>M47+P47+S47</f>
        <v>500000</v>
      </c>
      <c r="U47" s="74">
        <f t="shared" si="11"/>
        <v>1300000</v>
      </c>
      <c r="V47" s="24"/>
      <c r="W47" s="1"/>
    </row>
    <row r="48" spans="2:23" s="10" customFormat="1" ht="30.75" customHeight="1" x14ac:dyDescent="0.25">
      <c r="B48" s="48"/>
      <c r="C48" s="49">
        <v>7</v>
      </c>
      <c r="D48" s="122" t="s">
        <v>34</v>
      </c>
      <c r="E48" s="122" t="s">
        <v>34</v>
      </c>
      <c r="F48" s="122" t="s">
        <v>70</v>
      </c>
      <c r="G48" s="122" t="s">
        <v>49</v>
      </c>
      <c r="H48" s="123" t="s">
        <v>47</v>
      </c>
      <c r="I48" s="78" t="s">
        <v>79</v>
      </c>
      <c r="J48" s="79">
        <f>SUM(J49:J49)</f>
        <v>6130000</v>
      </c>
      <c r="K48" s="80"/>
      <c r="L48" s="80"/>
      <c r="M48" s="80"/>
      <c r="N48" s="80"/>
      <c r="O48" s="80"/>
      <c r="P48" s="80"/>
      <c r="Q48" s="93">
        <f>SUM(Q49:Q49)</f>
        <v>1574000</v>
      </c>
      <c r="R48" s="93">
        <f>SUM(R49:R49)</f>
        <v>0</v>
      </c>
      <c r="S48" s="93">
        <f>SUM(S49:S49)</f>
        <v>1574000</v>
      </c>
      <c r="T48" s="93">
        <f>SUM(T49:T49)</f>
        <v>1574000</v>
      </c>
      <c r="U48" s="94">
        <f t="shared" si="11"/>
        <v>4556000</v>
      </c>
      <c r="V48" s="24"/>
      <c r="W48" s="1"/>
    </row>
    <row r="49" spans="2:23" ht="33.75" customHeight="1" x14ac:dyDescent="0.25">
      <c r="B49" s="38"/>
      <c r="C49" s="51" t="s">
        <v>38</v>
      </c>
      <c r="D49" s="51" t="s">
        <v>32</v>
      </c>
      <c r="E49" s="51" t="s">
        <v>40</v>
      </c>
      <c r="F49" s="51" t="s">
        <v>34</v>
      </c>
      <c r="G49" s="39" t="s">
        <v>34</v>
      </c>
      <c r="H49" s="40" t="s">
        <v>80</v>
      </c>
      <c r="I49" s="76" t="s">
        <v>81</v>
      </c>
      <c r="J49" s="74">
        <v>6130000</v>
      </c>
      <c r="K49" s="74"/>
      <c r="L49" s="75"/>
      <c r="M49" s="74"/>
      <c r="N49" s="74"/>
      <c r="O49" s="74"/>
      <c r="P49" s="74"/>
      <c r="Q49" s="74">
        <v>1574000</v>
      </c>
      <c r="R49" s="74">
        <v>0</v>
      </c>
      <c r="S49" s="74">
        <f>Q49+R49</f>
        <v>1574000</v>
      </c>
      <c r="T49" s="90">
        <f>M49+P49+S49</f>
        <v>1574000</v>
      </c>
      <c r="U49" s="74">
        <f t="shared" si="11"/>
        <v>4556000</v>
      </c>
      <c r="V49" s="91"/>
    </row>
    <row r="50" spans="2:23" s="10" customFormat="1" ht="30.75" customHeight="1" x14ac:dyDescent="0.25">
      <c r="B50" s="48"/>
      <c r="C50" s="49">
        <v>7</v>
      </c>
      <c r="D50" s="122" t="s">
        <v>34</v>
      </c>
      <c r="E50" s="122" t="s">
        <v>34</v>
      </c>
      <c r="F50" s="122" t="s">
        <v>70</v>
      </c>
      <c r="G50" s="122" t="s">
        <v>49</v>
      </c>
      <c r="H50" s="123" t="s">
        <v>57</v>
      </c>
      <c r="I50" s="78" t="s">
        <v>82</v>
      </c>
      <c r="J50" s="79">
        <f>SUM(J51:J56)</f>
        <v>103837000</v>
      </c>
      <c r="K50" s="79">
        <f t="shared" ref="K50:U50" si="12">SUM(K51:K56)</f>
        <v>0</v>
      </c>
      <c r="L50" s="79">
        <f t="shared" si="12"/>
        <v>0</v>
      </c>
      <c r="M50" s="79">
        <f t="shared" si="12"/>
        <v>0</v>
      </c>
      <c r="N50" s="79">
        <f t="shared" si="12"/>
        <v>0</v>
      </c>
      <c r="O50" s="79">
        <f t="shared" si="12"/>
        <v>0</v>
      </c>
      <c r="P50" s="79">
        <f t="shared" si="12"/>
        <v>0</v>
      </c>
      <c r="Q50" s="79">
        <f t="shared" si="12"/>
        <v>30658794</v>
      </c>
      <c r="R50" s="79">
        <f t="shared" si="12"/>
        <v>9853800</v>
      </c>
      <c r="S50" s="79">
        <f t="shared" si="12"/>
        <v>40512594</v>
      </c>
      <c r="T50" s="79">
        <f t="shared" si="12"/>
        <v>40512594</v>
      </c>
      <c r="U50" s="79">
        <f t="shared" si="12"/>
        <v>63324406</v>
      </c>
      <c r="V50" s="24"/>
      <c r="W50" s="1"/>
    </row>
    <row r="51" spans="2:23" ht="30" customHeight="1" x14ac:dyDescent="0.25">
      <c r="B51" s="38"/>
      <c r="C51" s="51" t="s">
        <v>38</v>
      </c>
      <c r="D51" s="51" t="s">
        <v>32</v>
      </c>
      <c r="E51" s="51" t="s">
        <v>40</v>
      </c>
      <c r="F51" s="51" t="s">
        <v>34</v>
      </c>
      <c r="G51" s="39" t="s">
        <v>34</v>
      </c>
      <c r="H51" s="40" t="s">
        <v>45</v>
      </c>
      <c r="I51" s="76" t="s">
        <v>83</v>
      </c>
      <c r="J51" s="74">
        <v>40800000</v>
      </c>
      <c r="K51" s="74"/>
      <c r="L51" s="75"/>
      <c r="M51" s="74"/>
      <c r="N51" s="74"/>
      <c r="O51" s="74"/>
      <c r="P51" s="74"/>
      <c r="Q51" s="74">
        <v>11155568</v>
      </c>
      <c r="R51" s="74">
        <v>6844000</v>
      </c>
      <c r="S51" s="74">
        <f>Q51+R51</f>
        <v>17999568</v>
      </c>
      <c r="T51" s="90">
        <f t="shared" ref="T51:T56" si="13">M51+P51+S51</f>
        <v>17999568</v>
      </c>
      <c r="U51" s="74">
        <f t="shared" ref="U51:U61" si="14">J51-T51</f>
        <v>22800432</v>
      </c>
      <c r="V51" s="91">
        <f>U51/5</f>
        <v>4560086.4000000004</v>
      </c>
    </row>
    <row r="52" spans="2:23" ht="30" customHeight="1" x14ac:dyDescent="0.25">
      <c r="B52" s="43"/>
      <c r="C52" s="5" t="s">
        <v>38</v>
      </c>
      <c r="D52" s="5" t="s">
        <v>32</v>
      </c>
      <c r="E52" s="5" t="s">
        <v>40</v>
      </c>
      <c r="F52" s="5" t="s">
        <v>34</v>
      </c>
      <c r="G52" s="3" t="s">
        <v>34</v>
      </c>
      <c r="H52" s="44" t="s">
        <v>84</v>
      </c>
      <c r="I52" s="76" t="s">
        <v>85</v>
      </c>
      <c r="J52" s="74">
        <v>5250000</v>
      </c>
      <c r="K52" s="74"/>
      <c r="L52" s="75"/>
      <c r="M52" s="74"/>
      <c r="N52" s="74"/>
      <c r="O52" s="74"/>
      <c r="P52" s="74"/>
      <c r="Q52" s="74">
        <v>1485000</v>
      </c>
      <c r="R52" s="74">
        <v>0</v>
      </c>
      <c r="S52" s="74">
        <f t="shared" ref="S52:S56" si="15">Q52+R52</f>
        <v>1485000</v>
      </c>
      <c r="T52" s="90">
        <f t="shared" si="13"/>
        <v>1485000</v>
      </c>
      <c r="U52" s="74">
        <f t="shared" si="14"/>
        <v>3765000</v>
      </c>
      <c r="V52" s="91"/>
    </row>
    <row r="53" spans="2:23" ht="30" customHeight="1" x14ac:dyDescent="0.25">
      <c r="B53" s="38"/>
      <c r="C53" s="51" t="s">
        <v>38</v>
      </c>
      <c r="D53" s="51" t="s">
        <v>32</v>
      </c>
      <c r="E53" s="51" t="s">
        <v>40</v>
      </c>
      <c r="F53" s="51" t="s">
        <v>34</v>
      </c>
      <c r="G53" s="39" t="s">
        <v>34</v>
      </c>
      <c r="H53" s="40" t="s">
        <v>86</v>
      </c>
      <c r="I53" s="76" t="s">
        <v>87</v>
      </c>
      <c r="J53" s="74">
        <v>6500000</v>
      </c>
      <c r="K53" s="74"/>
      <c r="L53" s="75"/>
      <c r="M53" s="74"/>
      <c r="N53" s="74"/>
      <c r="O53" s="74"/>
      <c r="P53" s="74"/>
      <c r="Q53" s="74">
        <v>990000</v>
      </c>
      <c r="R53" s="74">
        <v>990000</v>
      </c>
      <c r="S53" s="74">
        <f t="shared" si="15"/>
        <v>1980000</v>
      </c>
      <c r="T53" s="90">
        <f t="shared" si="13"/>
        <v>1980000</v>
      </c>
      <c r="U53" s="74">
        <f t="shared" si="14"/>
        <v>4520000</v>
      </c>
      <c r="V53" s="91"/>
    </row>
    <row r="54" spans="2:23" ht="30" customHeight="1" x14ac:dyDescent="0.25">
      <c r="B54" s="43"/>
      <c r="C54" s="51" t="s">
        <v>38</v>
      </c>
      <c r="D54" s="51" t="s">
        <v>32</v>
      </c>
      <c r="E54" s="51" t="s">
        <v>40</v>
      </c>
      <c r="F54" s="51" t="s">
        <v>34</v>
      </c>
      <c r="G54" s="39" t="s">
        <v>34</v>
      </c>
      <c r="H54" s="40" t="s">
        <v>136</v>
      </c>
      <c r="I54" s="76" t="s">
        <v>135</v>
      </c>
      <c r="J54" s="74">
        <v>5250000</v>
      </c>
      <c r="K54" s="74"/>
      <c r="L54" s="75"/>
      <c r="M54" s="74"/>
      <c r="N54" s="74"/>
      <c r="O54" s="74"/>
      <c r="P54" s="74"/>
      <c r="Q54" s="74">
        <v>1030700</v>
      </c>
      <c r="R54" s="74">
        <v>569800</v>
      </c>
      <c r="S54" s="74">
        <f t="shared" si="15"/>
        <v>1600500</v>
      </c>
      <c r="T54" s="90">
        <f t="shared" si="13"/>
        <v>1600500</v>
      </c>
      <c r="U54" s="74">
        <f t="shared" si="14"/>
        <v>3649500</v>
      </c>
      <c r="V54" s="91"/>
    </row>
    <row r="55" spans="2:23" ht="30" customHeight="1" x14ac:dyDescent="0.25">
      <c r="B55" s="43"/>
      <c r="C55" s="5" t="s">
        <v>38</v>
      </c>
      <c r="D55" s="5" t="s">
        <v>32</v>
      </c>
      <c r="E55" s="5" t="s">
        <v>40</v>
      </c>
      <c r="F55" s="5" t="s">
        <v>45</v>
      </c>
      <c r="G55" s="3" t="s">
        <v>34</v>
      </c>
      <c r="H55" s="125" t="s">
        <v>34</v>
      </c>
      <c r="I55" s="76" t="s">
        <v>88</v>
      </c>
      <c r="J55" s="74">
        <v>10487000</v>
      </c>
      <c r="K55" s="74"/>
      <c r="L55" s="75"/>
      <c r="M55" s="74"/>
      <c r="N55" s="74"/>
      <c r="O55" s="74"/>
      <c r="P55" s="74"/>
      <c r="Q55" s="74">
        <v>6057526</v>
      </c>
      <c r="R55" s="74">
        <v>0</v>
      </c>
      <c r="S55" s="74">
        <f t="shared" si="15"/>
        <v>6057526</v>
      </c>
      <c r="T55" s="90">
        <f t="shared" si="13"/>
        <v>6057526</v>
      </c>
      <c r="U55" s="74">
        <f t="shared" si="14"/>
        <v>4429474</v>
      </c>
      <c r="V55" s="91"/>
    </row>
    <row r="56" spans="2:23" ht="30" customHeight="1" x14ac:dyDescent="0.25">
      <c r="B56" s="38"/>
      <c r="C56" s="51" t="s">
        <v>38</v>
      </c>
      <c r="D56" s="51" t="s">
        <v>32</v>
      </c>
      <c r="E56" s="51" t="s">
        <v>40</v>
      </c>
      <c r="F56" s="51" t="s">
        <v>45</v>
      </c>
      <c r="G56" s="39" t="s">
        <v>34</v>
      </c>
      <c r="H56" s="40" t="s">
        <v>43</v>
      </c>
      <c r="I56" s="76" t="s">
        <v>89</v>
      </c>
      <c r="J56" s="74">
        <v>35550000</v>
      </c>
      <c r="K56" s="74"/>
      <c r="L56" s="75"/>
      <c r="M56" s="74"/>
      <c r="N56" s="74"/>
      <c r="O56" s="74"/>
      <c r="P56" s="74"/>
      <c r="Q56" s="74">
        <v>9940000</v>
      </c>
      <c r="R56" s="74">
        <v>1450000</v>
      </c>
      <c r="S56" s="74">
        <f t="shared" si="15"/>
        <v>11390000</v>
      </c>
      <c r="T56" s="90">
        <f t="shared" si="13"/>
        <v>11390000</v>
      </c>
      <c r="U56" s="74">
        <f t="shared" si="14"/>
        <v>24160000</v>
      </c>
      <c r="V56" s="91"/>
    </row>
    <row r="57" spans="2:23" s="10" customFormat="1" ht="30.75" customHeight="1" x14ac:dyDescent="0.25">
      <c r="B57" s="56"/>
      <c r="C57" s="57">
        <v>7</v>
      </c>
      <c r="D57" s="126" t="s">
        <v>34</v>
      </c>
      <c r="E57" s="126" t="s">
        <v>34</v>
      </c>
      <c r="F57" s="57">
        <v>2</v>
      </c>
      <c r="G57" s="126" t="s">
        <v>52</v>
      </c>
      <c r="H57" s="58" t="s">
        <v>57</v>
      </c>
      <c r="I57" s="78" t="s">
        <v>90</v>
      </c>
      <c r="J57" s="79">
        <f>SUM(J58)</f>
        <v>10000000</v>
      </c>
      <c r="K57" s="79">
        <f t="shared" ref="K57:T57" si="16">SUM(K58)</f>
        <v>0</v>
      </c>
      <c r="L57" s="79">
        <f t="shared" si="16"/>
        <v>0</v>
      </c>
      <c r="M57" s="79">
        <f t="shared" si="16"/>
        <v>0</v>
      </c>
      <c r="N57" s="79">
        <f t="shared" si="16"/>
        <v>0</v>
      </c>
      <c r="O57" s="79">
        <f t="shared" si="16"/>
        <v>9982500</v>
      </c>
      <c r="P57" s="79">
        <f t="shared" si="16"/>
        <v>9982500</v>
      </c>
      <c r="Q57" s="79">
        <f t="shared" si="16"/>
        <v>0</v>
      </c>
      <c r="R57" s="79">
        <f t="shared" si="16"/>
        <v>0</v>
      </c>
      <c r="S57" s="79">
        <f t="shared" si="16"/>
        <v>0</v>
      </c>
      <c r="T57" s="79">
        <f t="shared" si="16"/>
        <v>9982500</v>
      </c>
      <c r="U57" s="94">
        <f t="shared" si="14"/>
        <v>17500</v>
      </c>
      <c r="V57" s="24"/>
      <c r="W57" s="1"/>
    </row>
    <row r="58" spans="2:23" ht="30" customHeight="1" x14ac:dyDescent="0.25">
      <c r="B58" s="43"/>
      <c r="C58" s="5" t="s">
        <v>38</v>
      </c>
      <c r="D58" s="5" t="s">
        <v>32</v>
      </c>
      <c r="E58" s="5" t="s">
        <v>40</v>
      </c>
      <c r="F58" s="5" t="s">
        <v>40</v>
      </c>
      <c r="G58" s="3" t="s">
        <v>47</v>
      </c>
      <c r="H58" s="44" t="s">
        <v>91</v>
      </c>
      <c r="I58" s="76" t="s">
        <v>92</v>
      </c>
      <c r="J58" s="74">
        <v>10000000</v>
      </c>
      <c r="K58" s="74"/>
      <c r="L58" s="75"/>
      <c r="M58" s="74"/>
      <c r="N58" s="74"/>
      <c r="O58" s="160">
        <v>9982500</v>
      </c>
      <c r="P58" s="74">
        <f>N58+O58</f>
        <v>9982500</v>
      </c>
      <c r="Q58" s="75">
        <v>0</v>
      </c>
      <c r="R58" s="75">
        <v>0</v>
      </c>
      <c r="S58" s="74">
        <f>R58+Q58</f>
        <v>0</v>
      </c>
      <c r="T58" s="90">
        <f>M58+P58+S58</f>
        <v>9982500</v>
      </c>
      <c r="U58" s="74">
        <f t="shared" si="14"/>
        <v>17500</v>
      </c>
      <c r="V58" s="91"/>
    </row>
    <row r="59" spans="2:23" s="10" customFormat="1" ht="30.75" customHeight="1" x14ac:dyDescent="0.25">
      <c r="B59" s="56"/>
      <c r="C59" s="57">
        <v>7</v>
      </c>
      <c r="D59" s="126" t="s">
        <v>34</v>
      </c>
      <c r="E59" s="126" t="s">
        <v>34</v>
      </c>
      <c r="F59" s="57">
        <v>2</v>
      </c>
      <c r="G59" s="57">
        <v>8</v>
      </c>
      <c r="H59" s="127" t="s">
        <v>40</v>
      </c>
      <c r="I59" s="78" t="s">
        <v>93</v>
      </c>
      <c r="J59" s="79">
        <f>SUM(J60:J61)</f>
        <v>12944000</v>
      </c>
      <c r="K59" s="79">
        <f t="shared" ref="K59:U59" si="17">SUM(K60:K61)</f>
        <v>0</v>
      </c>
      <c r="L59" s="79">
        <f t="shared" si="17"/>
        <v>0</v>
      </c>
      <c r="M59" s="79">
        <f t="shared" si="17"/>
        <v>0</v>
      </c>
      <c r="N59" s="79">
        <f t="shared" si="17"/>
        <v>0</v>
      </c>
      <c r="O59" s="79">
        <f t="shared" si="17"/>
        <v>0</v>
      </c>
      <c r="P59" s="79">
        <f t="shared" si="17"/>
        <v>0</v>
      </c>
      <c r="Q59" s="79">
        <f t="shared" si="17"/>
        <v>3261543</v>
      </c>
      <c r="R59" s="79">
        <f t="shared" si="17"/>
        <v>816875</v>
      </c>
      <c r="S59" s="79">
        <f t="shared" si="17"/>
        <v>4078418</v>
      </c>
      <c r="T59" s="79">
        <f t="shared" si="17"/>
        <v>4078418</v>
      </c>
      <c r="U59" s="79">
        <f t="shared" si="17"/>
        <v>8865582</v>
      </c>
      <c r="V59" s="24"/>
      <c r="W59" s="1"/>
    </row>
    <row r="60" spans="2:23" ht="21.75" customHeight="1" x14ac:dyDescent="0.25">
      <c r="B60" s="38"/>
      <c r="C60" s="51" t="s">
        <v>38</v>
      </c>
      <c r="D60" s="51" t="s">
        <v>32</v>
      </c>
      <c r="E60" s="51" t="s">
        <v>40</v>
      </c>
      <c r="F60" s="135" t="s">
        <v>40</v>
      </c>
      <c r="G60" s="120" t="s">
        <v>34</v>
      </c>
      <c r="H60" s="124" t="s">
        <v>130</v>
      </c>
      <c r="I60" s="76" t="s">
        <v>129</v>
      </c>
      <c r="J60" s="74">
        <v>1200000</v>
      </c>
      <c r="K60" s="74"/>
      <c r="L60" s="75">
        <v>0</v>
      </c>
      <c r="M60" s="74"/>
      <c r="N60" s="74"/>
      <c r="O60" s="74"/>
      <c r="P60" s="74"/>
      <c r="Q60" s="75">
        <v>150000</v>
      </c>
      <c r="R60" s="75">
        <v>0</v>
      </c>
      <c r="S60" s="74">
        <f t="shared" ref="S60:S73" si="18">Q60+R60</f>
        <v>150000</v>
      </c>
      <c r="T60" s="90">
        <f>M60+P60+S60</f>
        <v>150000</v>
      </c>
      <c r="U60" s="74">
        <f t="shared" si="14"/>
        <v>1050000</v>
      </c>
      <c r="V60" s="91"/>
    </row>
    <row r="61" spans="2:23" ht="21.75" customHeight="1" x14ac:dyDescent="0.25">
      <c r="B61" s="43"/>
      <c r="C61" s="51" t="s">
        <v>38</v>
      </c>
      <c r="D61" s="51" t="s">
        <v>32</v>
      </c>
      <c r="E61" s="51" t="s">
        <v>40</v>
      </c>
      <c r="F61" s="135" t="s">
        <v>40</v>
      </c>
      <c r="G61" s="120" t="s">
        <v>34</v>
      </c>
      <c r="H61" s="124" t="s">
        <v>94</v>
      </c>
      <c r="I61" s="76" t="s">
        <v>95</v>
      </c>
      <c r="J61" s="74">
        <v>11744000</v>
      </c>
      <c r="K61" s="74"/>
      <c r="L61" s="75"/>
      <c r="M61" s="74"/>
      <c r="N61" s="74"/>
      <c r="O61" s="74"/>
      <c r="P61" s="74"/>
      <c r="Q61" s="75">
        <v>3111543</v>
      </c>
      <c r="R61" s="75">
        <v>816875</v>
      </c>
      <c r="S61" s="74">
        <f t="shared" si="18"/>
        <v>3928418</v>
      </c>
      <c r="T61" s="90">
        <f>M61+P61+S61</f>
        <v>3928418</v>
      </c>
      <c r="U61" s="74">
        <f t="shared" si="14"/>
        <v>7815582</v>
      </c>
      <c r="V61" s="91"/>
    </row>
    <row r="62" spans="2:23" s="10" customFormat="1" ht="30" customHeight="1" x14ac:dyDescent="0.25">
      <c r="B62" s="56"/>
      <c r="C62" s="57">
        <v>7</v>
      </c>
      <c r="D62" s="126" t="s">
        <v>34</v>
      </c>
      <c r="E62" s="126" t="s">
        <v>34</v>
      </c>
      <c r="F62" s="57">
        <v>2</v>
      </c>
      <c r="G62" s="126" t="s">
        <v>54</v>
      </c>
      <c r="H62" s="127" t="s">
        <v>45</v>
      </c>
      <c r="I62" s="78" t="s">
        <v>96</v>
      </c>
      <c r="J62" s="79">
        <f>SUM(J63:J69)</f>
        <v>114878565</v>
      </c>
      <c r="K62" s="79">
        <f t="shared" ref="K62:U62" si="19">SUM(K63:K69)</f>
        <v>0</v>
      </c>
      <c r="L62" s="79">
        <f t="shared" si="19"/>
        <v>0</v>
      </c>
      <c r="M62" s="79">
        <f t="shared" si="19"/>
        <v>0</v>
      </c>
      <c r="N62" s="79">
        <f t="shared" si="19"/>
        <v>0</v>
      </c>
      <c r="O62" s="79">
        <f t="shared" si="19"/>
        <v>0</v>
      </c>
      <c r="P62" s="79">
        <f t="shared" si="19"/>
        <v>0</v>
      </c>
      <c r="Q62" s="79">
        <f t="shared" si="19"/>
        <v>24140000</v>
      </c>
      <c r="R62" s="79">
        <f t="shared" si="19"/>
        <v>7250000</v>
      </c>
      <c r="S62" s="79">
        <f t="shared" si="19"/>
        <v>31390000</v>
      </c>
      <c r="T62" s="79">
        <f t="shared" si="19"/>
        <v>31390000</v>
      </c>
      <c r="U62" s="79">
        <f t="shared" si="19"/>
        <v>83488565</v>
      </c>
      <c r="V62" s="24"/>
      <c r="W62" s="1"/>
    </row>
    <row r="63" spans="2:23" ht="18.75" customHeight="1" x14ac:dyDescent="0.25">
      <c r="B63" s="38"/>
      <c r="C63" s="51" t="s">
        <v>38</v>
      </c>
      <c r="D63" s="51" t="s">
        <v>32</v>
      </c>
      <c r="E63" s="51" t="s">
        <v>40</v>
      </c>
      <c r="F63" s="51" t="s">
        <v>40</v>
      </c>
      <c r="G63" s="120" t="s">
        <v>34</v>
      </c>
      <c r="H63" s="40" t="s">
        <v>80</v>
      </c>
      <c r="I63" s="76" t="s">
        <v>97</v>
      </c>
      <c r="J63" s="74">
        <v>18980000</v>
      </c>
      <c r="K63" s="74"/>
      <c r="L63" s="75"/>
      <c r="M63" s="74"/>
      <c r="N63" s="74"/>
      <c r="O63" s="74"/>
      <c r="P63" s="74"/>
      <c r="Q63" s="74">
        <v>0</v>
      </c>
      <c r="R63" s="74">
        <v>0</v>
      </c>
      <c r="S63" s="74">
        <f t="shared" si="18"/>
        <v>0</v>
      </c>
      <c r="T63" s="90">
        <f t="shared" ref="T63:T69" si="20">M63+P63+S63</f>
        <v>0</v>
      </c>
      <c r="U63" s="74">
        <f t="shared" ref="U63:U69" si="21">J63-T63</f>
        <v>18980000</v>
      </c>
      <c r="V63" s="91"/>
    </row>
    <row r="64" spans="2:23" ht="30" customHeight="1" x14ac:dyDescent="0.25">
      <c r="B64" s="38"/>
      <c r="C64" s="51" t="s">
        <v>38</v>
      </c>
      <c r="D64" s="51" t="s">
        <v>32</v>
      </c>
      <c r="E64" s="51" t="s">
        <v>40</v>
      </c>
      <c r="F64" s="51" t="s">
        <v>40</v>
      </c>
      <c r="G64" s="39" t="s">
        <v>34</v>
      </c>
      <c r="H64" s="40" t="s">
        <v>98</v>
      </c>
      <c r="I64" s="76" t="s">
        <v>99</v>
      </c>
      <c r="J64" s="74">
        <v>18980000</v>
      </c>
      <c r="K64" s="74"/>
      <c r="L64" s="75"/>
      <c r="M64" s="74"/>
      <c r="N64" s="74"/>
      <c r="O64" s="74"/>
      <c r="P64" s="74"/>
      <c r="Q64" s="74">
        <v>4700000</v>
      </c>
      <c r="R64" s="74">
        <v>1470000</v>
      </c>
      <c r="S64" s="74">
        <f t="shared" si="18"/>
        <v>6170000</v>
      </c>
      <c r="T64" s="90">
        <f t="shared" si="20"/>
        <v>6170000</v>
      </c>
      <c r="U64" s="74">
        <f t="shared" si="21"/>
        <v>12810000</v>
      </c>
      <c r="V64" s="91"/>
    </row>
    <row r="65" spans="1:23" ht="30" customHeight="1" x14ac:dyDescent="0.25">
      <c r="A65" s="139"/>
      <c r="B65" s="41"/>
      <c r="C65" s="51" t="s">
        <v>38</v>
      </c>
      <c r="D65" s="51" t="s">
        <v>32</v>
      </c>
      <c r="E65" s="51" t="s">
        <v>40</v>
      </c>
      <c r="F65" s="51" t="s">
        <v>40</v>
      </c>
      <c r="G65" s="39" t="s">
        <v>34</v>
      </c>
      <c r="H65" s="40" t="s">
        <v>132</v>
      </c>
      <c r="I65" s="76" t="s">
        <v>131</v>
      </c>
      <c r="J65" s="74">
        <v>600000</v>
      </c>
      <c r="K65" s="74"/>
      <c r="L65" s="75"/>
      <c r="M65" s="74"/>
      <c r="N65" s="74"/>
      <c r="O65" s="74"/>
      <c r="P65" s="74"/>
      <c r="Q65" s="74">
        <v>150000</v>
      </c>
      <c r="R65" s="74">
        <v>0</v>
      </c>
      <c r="S65" s="74">
        <f t="shared" si="18"/>
        <v>150000</v>
      </c>
      <c r="T65" s="90">
        <f t="shared" si="20"/>
        <v>150000</v>
      </c>
      <c r="U65" s="74">
        <f t="shared" si="21"/>
        <v>450000</v>
      </c>
      <c r="V65" s="91"/>
    </row>
    <row r="66" spans="1:23" ht="30" customHeight="1" x14ac:dyDescent="0.25">
      <c r="B66" s="43"/>
      <c r="C66" s="5" t="s">
        <v>38</v>
      </c>
      <c r="D66" s="5" t="s">
        <v>32</v>
      </c>
      <c r="E66" s="5" t="s">
        <v>40</v>
      </c>
      <c r="F66" s="5" t="s">
        <v>40</v>
      </c>
      <c r="G66" s="3" t="s">
        <v>34</v>
      </c>
      <c r="H66" s="44" t="s">
        <v>72</v>
      </c>
      <c r="I66" s="76" t="s">
        <v>100</v>
      </c>
      <c r="J66" s="74">
        <v>0</v>
      </c>
      <c r="K66" s="74"/>
      <c r="L66" s="75"/>
      <c r="M66" s="74"/>
      <c r="N66" s="74"/>
      <c r="O66" s="74"/>
      <c r="P66" s="74"/>
      <c r="Q66" s="74">
        <v>0</v>
      </c>
      <c r="R66" s="74">
        <v>0</v>
      </c>
      <c r="S66" s="74">
        <f t="shared" si="18"/>
        <v>0</v>
      </c>
      <c r="T66" s="90">
        <f t="shared" si="20"/>
        <v>0</v>
      </c>
      <c r="U66" s="74">
        <f t="shared" si="21"/>
        <v>0</v>
      </c>
      <c r="V66" s="91"/>
    </row>
    <row r="67" spans="1:23" ht="30" customHeight="1" x14ac:dyDescent="0.25">
      <c r="B67" s="38"/>
      <c r="C67" s="51" t="s">
        <v>38</v>
      </c>
      <c r="D67" s="51" t="s">
        <v>32</v>
      </c>
      <c r="E67" s="51" t="s">
        <v>40</v>
      </c>
      <c r="F67" s="51" t="s">
        <v>40</v>
      </c>
      <c r="G67" s="39" t="s">
        <v>34</v>
      </c>
      <c r="H67" s="40" t="s">
        <v>101</v>
      </c>
      <c r="I67" s="76" t="s">
        <v>102</v>
      </c>
      <c r="J67" s="74">
        <v>0</v>
      </c>
      <c r="K67" s="74"/>
      <c r="L67" s="75"/>
      <c r="M67" s="74"/>
      <c r="N67" s="74"/>
      <c r="O67" s="74"/>
      <c r="P67" s="74"/>
      <c r="Q67" s="74">
        <v>0</v>
      </c>
      <c r="R67" s="74">
        <v>0</v>
      </c>
      <c r="S67" s="74">
        <f t="shared" si="18"/>
        <v>0</v>
      </c>
      <c r="T67" s="90">
        <f t="shared" si="20"/>
        <v>0</v>
      </c>
      <c r="U67" s="74">
        <f t="shared" si="21"/>
        <v>0</v>
      </c>
      <c r="V67" s="91"/>
    </row>
    <row r="68" spans="1:23" ht="30" customHeight="1" x14ac:dyDescent="0.25">
      <c r="B68" s="43"/>
      <c r="C68" s="51" t="s">
        <v>38</v>
      </c>
      <c r="D68" s="51" t="s">
        <v>32</v>
      </c>
      <c r="E68" s="51" t="s">
        <v>40</v>
      </c>
      <c r="F68" s="51" t="s">
        <v>40</v>
      </c>
      <c r="G68" s="39" t="s">
        <v>34</v>
      </c>
      <c r="H68" s="40" t="s">
        <v>192</v>
      </c>
      <c r="I68" s="76" t="s">
        <v>193</v>
      </c>
      <c r="J68" s="74">
        <v>76318565</v>
      </c>
      <c r="K68" s="74"/>
      <c r="L68" s="75"/>
      <c r="M68" s="74"/>
      <c r="N68" s="74"/>
      <c r="O68" s="74"/>
      <c r="P68" s="74"/>
      <c r="Q68" s="74">
        <v>19290000</v>
      </c>
      <c r="R68" s="74">
        <v>5780000</v>
      </c>
      <c r="S68" s="74">
        <f t="shared" si="18"/>
        <v>25070000</v>
      </c>
      <c r="T68" s="90">
        <f t="shared" si="20"/>
        <v>25070000</v>
      </c>
      <c r="U68" s="74">
        <f t="shared" si="21"/>
        <v>51248565</v>
      </c>
      <c r="V68" s="91"/>
    </row>
    <row r="69" spans="1:23" ht="30" customHeight="1" x14ac:dyDescent="0.25">
      <c r="B69" s="43"/>
      <c r="C69" s="5" t="s">
        <v>38</v>
      </c>
      <c r="D69" s="5" t="s">
        <v>32</v>
      </c>
      <c r="E69" s="5" t="s">
        <v>40</v>
      </c>
      <c r="F69" s="5" t="s">
        <v>40</v>
      </c>
      <c r="G69" s="3" t="s">
        <v>40</v>
      </c>
      <c r="H69" s="44" t="s">
        <v>49</v>
      </c>
      <c r="I69" s="76" t="s">
        <v>103</v>
      </c>
      <c r="J69" s="74">
        <v>0</v>
      </c>
      <c r="K69" s="74"/>
      <c r="L69" s="75"/>
      <c r="M69" s="74"/>
      <c r="N69" s="74"/>
      <c r="O69" s="74"/>
      <c r="P69" s="74"/>
      <c r="Q69" s="74">
        <v>0</v>
      </c>
      <c r="R69" s="74">
        <v>0</v>
      </c>
      <c r="S69" s="74">
        <f t="shared" si="18"/>
        <v>0</v>
      </c>
      <c r="T69" s="90">
        <f t="shared" si="20"/>
        <v>0</v>
      </c>
      <c r="U69" s="74">
        <f t="shared" si="21"/>
        <v>0</v>
      </c>
      <c r="V69" s="91"/>
    </row>
    <row r="70" spans="1:23" ht="54.9" customHeight="1" x14ac:dyDescent="0.25">
      <c r="B70" s="48"/>
      <c r="C70" s="59">
        <v>7</v>
      </c>
      <c r="D70" s="129" t="s">
        <v>34</v>
      </c>
      <c r="E70" s="129" t="s">
        <v>34</v>
      </c>
      <c r="F70" s="59">
        <v>2</v>
      </c>
      <c r="G70" s="129" t="s">
        <v>57</v>
      </c>
      <c r="H70" s="130" t="s">
        <v>34</v>
      </c>
      <c r="I70" s="78" t="s">
        <v>104</v>
      </c>
      <c r="J70" s="79">
        <f>SUM(J71:J73)</f>
        <v>19115000</v>
      </c>
      <c r="K70" s="79">
        <f t="shared" ref="K70:U70" si="22">SUM(K71:K73)</f>
        <v>0</v>
      </c>
      <c r="L70" s="79">
        <f t="shared" si="22"/>
        <v>0</v>
      </c>
      <c r="M70" s="79">
        <f t="shared" si="22"/>
        <v>0</v>
      </c>
      <c r="N70" s="79">
        <f t="shared" si="22"/>
        <v>0</v>
      </c>
      <c r="O70" s="79">
        <f t="shared" si="22"/>
        <v>0</v>
      </c>
      <c r="P70" s="79">
        <f t="shared" si="22"/>
        <v>0</v>
      </c>
      <c r="Q70" s="79">
        <f t="shared" si="22"/>
        <v>9554700</v>
      </c>
      <c r="R70" s="79">
        <f t="shared" si="22"/>
        <v>4844534</v>
      </c>
      <c r="S70" s="79">
        <f t="shared" si="22"/>
        <v>14399234</v>
      </c>
      <c r="T70" s="79">
        <f t="shared" si="22"/>
        <v>14399234</v>
      </c>
      <c r="U70" s="79">
        <f t="shared" si="22"/>
        <v>4715766</v>
      </c>
      <c r="V70" s="24"/>
    </row>
    <row r="71" spans="1:23" ht="20.100000000000001" customHeight="1" x14ac:dyDescent="0.25">
      <c r="B71" s="23"/>
      <c r="C71" s="52">
        <v>5</v>
      </c>
      <c r="D71" s="52">
        <v>1</v>
      </c>
      <c r="E71" s="3" t="s">
        <v>40</v>
      </c>
      <c r="F71" s="52">
        <v>2</v>
      </c>
      <c r="G71" s="3" t="s">
        <v>34</v>
      </c>
      <c r="H71" s="53">
        <v>67</v>
      </c>
      <c r="I71" s="81" t="s">
        <v>105</v>
      </c>
      <c r="J71" s="82">
        <v>2750000</v>
      </c>
      <c r="K71" s="83"/>
      <c r="L71" s="83"/>
      <c r="M71" s="83"/>
      <c r="N71" s="83"/>
      <c r="O71" s="83"/>
      <c r="P71" s="83"/>
      <c r="Q71" s="82">
        <v>1049200</v>
      </c>
      <c r="R71" s="82">
        <v>132200</v>
      </c>
      <c r="S71" s="74">
        <f t="shared" si="18"/>
        <v>1181400</v>
      </c>
      <c r="T71" s="82">
        <f>M71+P71+S71</f>
        <v>1181400</v>
      </c>
      <c r="U71" s="82">
        <f>J71-T71</f>
        <v>1568600</v>
      </c>
      <c r="V71" s="24"/>
    </row>
    <row r="72" spans="1:23" ht="24" customHeight="1" x14ac:dyDescent="0.25">
      <c r="B72" s="20"/>
      <c r="C72" s="54">
        <v>5</v>
      </c>
      <c r="D72" s="54">
        <v>1</v>
      </c>
      <c r="E72" s="39" t="s">
        <v>40</v>
      </c>
      <c r="F72" s="54">
        <v>2</v>
      </c>
      <c r="G72" s="39" t="s">
        <v>40</v>
      </c>
      <c r="H72" s="131" t="s">
        <v>54</v>
      </c>
      <c r="I72" s="81" t="s">
        <v>106</v>
      </c>
      <c r="J72" s="82">
        <v>3615000</v>
      </c>
      <c r="K72" s="83"/>
      <c r="L72" s="83"/>
      <c r="M72" s="83"/>
      <c r="N72" s="83"/>
      <c r="O72" s="83"/>
      <c r="P72" s="83"/>
      <c r="Q72" s="82">
        <v>0</v>
      </c>
      <c r="R72" s="82">
        <v>3596225</v>
      </c>
      <c r="S72" s="74">
        <f t="shared" si="18"/>
        <v>3596225</v>
      </c>
      <c r="T72" s="82">
        <f>M72+P72+S72</f>
        <v>3596225</v>
      </c>
      <c r="U72" s="82">
        <f>J72-T72</f>
        <v>18775</v>
      </c>
      <c r="V72" s="24"/>
    </row>
    <row r="73" spans="1:23" ht="41.1" customHeight="1" x14ac:dyDescent="0.25">
      <c r="B73" s="23"/>
      <c r="C73" s="52">
        <v>5</v>
      </c>
      <c r="D73" s="52">
        <v>1</v>
      </c>
      <c r="E73" s="3" t="s">
        <v>40</v>
      </c>
      <c r="F73" s="52">
        <v>3</v>
      </c>
      <c r="G73" s="3" t="s">
        <v>40</v>
      </c>
      <c r="H73" s="53">
        <v>35</v>
      </c>
      <c r="I73" s="81" t="s">
        <v>107</v>
      </c>
      <c r="J73" s="82">
        <v>12750000</v>
      </c>
      <c r="K73" s="83"/>
      <c r="L73" s="83"/>
      <c r="M73" s="83"/>
      <c r="N73" s="83"/>
      <c r="O73" s="83"/>
      <c r="P73" s="83"/>
      <c r="Q73" s="82">
        <v>8505500</v>
      </c>
      <c r="R73" s="82">
        <v>1116109</v>
      </c>
      <c r="S73" s="74">
        <f t="shared" si="18"/>
        <v>9621609</v>
      </c>
      <c r="T73" s="82">
        <f>M73+P73+S73</f>
        <v>9621609</v>
      </c>
      <c r="U73" s="82">
        <f>J73-T73</f>
        <v>3128391</v>
      </c>
      <c r="V73" s="24"/>
    </row>
    <row r="74" spans="1:23" ht="30.75" customHeight="1" x14ac:dyDescent="0.25">
      <c r="B74" s="56"/>
      <c r="C74" s="96">
        <v>7</v>
      </c>
      <c r="D74" s="132" t="s">
        <v>34</v>
      </c>
      <c r="E74" s="132" t="s">
        <v>34</v>
      </c>
      <c r="F74" s="96">
        <v>2</v>
      </c>
      <c r="G74" s="132" t="s">
        <v>57</v>
      </c>
      <c r="H74" s="133" t="s">
        <v>49</v>
      </c>
      <c r="I74" s="78" t="s">
        <v>108</v>
      </c>
      <c r="J74" s="79">
        <f>SUM(J75:J76)</f>
        <v>2840000</v>
      </c>
      <c r="K74" s="79">
        <f t="shared" ref="K74:U74" si="23">SUM(K75:K76)</f>
        <v>0</v>
      </c>
      <c r="L74" s="79">
        <f t="shared" si="23"/>
        <v>0</v>
      </c>
      <c r="M74" s="79">
        <f t="shared" si="23"/>
        <v>0</v>
      </c>
      <c r="N74" s="79">
        <f t="shared" si="23"/>
        <v>0</v>
      </c>
      <c r="O74" s="79">
        <f t="shared" si="23"/>
        <v>0</v>
      </c>
      <c r="P74" s="79">
        <f t="shared" si="23"/>
        <v>0</v>
      </c>
      <c r="Q74" s="79">
        <f t="shared" si="23"/>
        <v>75000</v>
      </c>
      <c r="R74" s="79">
        <f t="shared" si="23"/>
        <v>0</v>
      </c>
      <c r="S74" s="79">
        <f t="shared" si="23"/>
        <v>75000</v>
      </c>
      <c r="T74" s="79">
        <f t="shared" si="23"/>
        <v>75000</v>
      </c>
      <c r="U74" s="79">
        <f t="shared" si="23"/>
        <v>2765000</v>
      </c>
      <c r="V74" s="24"/>
    </row>
    <row r="75" spans="1:23" ht="30.75" customHeight="1" x14ac:dyDescent="0.25">
      <c r="B75" s="98"/>
      <c r="C75" s="52">
        <v>5</v>
      </c>
      <c r="D75" s="52">
        <v>1</v>
      </c>
      <c r="E75" s="3" t="s">
        <v>40</v>
      </c>
      <c r="F75" s="52">
        <v>3</v>
      </c>
      <c r="G75" s="3" t="s">
        <v>40</v>
      </c>
      <c r="H75" s="53">
        <v>405</v>
      </c>
      <c r="I75" s="81" t="s">
        <v>133</v>
      </c>
      <c r="J75" s="82">
        <v>1460000</v>
      </c>
      <c r="K75" s="83"/>
      <c r="L75" s="83"/>
      <c r="M75" s="83"/>
      <c r="N75" s="83"/>
      <c r="O75" s="83"/>
      <c r="P75" s="83"/>
      <c r="Q75" s="82">
        <v>75000</v>
      </c>
      <c r="R75" s="82">
        <v>0</v>
      </c>
      <c r="S75" s="82">
        <f>R75+Q75</f>
        <v>75000</v>
      </c>
      <c r="T75" s="82">
        <f>M75+P75+S75</f>
        <v>75000</v>
      </c>
      <c r="U75" s="82">
        <f>J75-T75</f>
        <v>1385000</v>
      </c>
      <c r="V75" s="24"/>
    </row>
    <row r="76" spans="1:23" ht="30.75" customHeight="1" x14ac:dyDescent="0.25">
      <c r="B76" s="98"/>
      <c r="C76" s="52">
        <v>5</v>
      </c>
      <c r="D76" s="52">
        <v>1</v>
      </c>
      <c r="E76" s="3" t="s">
        <v>40</v>
      </c>
      <c r="F76" s="52">
        <v>3</v>
      </c>
      <c r="G76" s="3" t="s">
        <v>40</v>
      </c>
      <c r="H76" s="53">
        <v>409</v>
      </c>
      <c r="I76" s="81" t="s">
        <v>134</v>
      </c>
      <c r="J76" s="82">
        <v>1380000</v>
      </c>
      <c r="K76" s="83"/>
      <c r="L76" s="83"/>
      <c r="M76" s="83"/>
      <c r="N76" s="83"/>
      <c r="O76" s="83"/>
      <c r="P76" s="83"/>
      <c r="Q76" s="82">
        <v>0</v>
      </c>
      <c r="R76" s="82">
        <v>0</v>
      </c>
      <c r="S76" s="82">
        <f>R76+Q76</f>
        <v>0</v>
      </c>
      <c r="T76" s="82">
        <f>M76+P76+S76</f>
        <v>0</v>
      </c>
      <c r="U76" s="82">
        <f>J76-T76</f>
        <v>1380000</v>
      </c>
      <c r="V76" s="24"/>
    </row>
    <row r="77" spans="1:23" ht="30.75" customHeight="1" x14ac:dyDescent="0.25">
      <c r="B77" s="48"/>
      <c r="C77" s="59">
        <v>7</v>
      </c>
      <c r="D77" s="129" t="s">
        <v>34</v>
      </c>
      <c r="E77" s="129" t="s">
        <v>34</v>
      </c>
      <c r="F77" s="59">
        <v>2</v>
      </c>
      <c r="G77" s="129" t="s">
        <v>57</v>
      </c>
      <c r="H77" s="130" t="s">
        <v>57</v>
      </c>
      <c r="I77" s="78" t="s">
        <v>109</v>
      </c>
      <c r="J77" s="79">
        <f>SUM(J78)</f>
        <v>3640000</v>
      </c>
      <c r="K77" s="79">
        <f t="shared" ref="K77:U77" si="24">SUM(K78)</f>
        <v>0</v>
      </c>
      <c r="L77" s="79">
        <f t="shared" si="24"/>
        <v>0</v>
      </c>
      <c r="M77" s="79">
        <f t="shared" si="24"/>
        <v>0</v>
      </c>
      <c r="N77" s="79">
        <f t="shared" si="24"/>
        <v>0</v>
      </c>
      <c r="O77" s="79">
        <f t="shared" si="24"/>
        <v>0</v>
      </c>
      <c r="P77" s="79">
        <f t="shared" si="24"/>
        <v>0</v>
      </c>
      <c r="Q77" s="79">
        <f t="shared" si="24"/>
        <v>0</v>
      </c>
      <c r="R77" s="79">
        <f t="shared" si="24"/>
        <v>0</v>
      </c>
      <c r="S77" s="79">
        <f t="shared" si="24"/>
        <v>0</v>
      </c>
      <c r="T77" s="79">
        <f t="shared" si="24"/>
        <v>0</v>
      </c>
      <c r="U77" s="79">
        <f t="shared" si="24"/>
        <v>3640000</v>
      </c>
      <c r="V77" s="24"/>
    </row>
    <row r="78" spans="1:23" ht="44.1" customHeight="1" x14ac:dyDescent="0.25">
      <c r="B78" s="20"/>
      <c r="C78" s="54">
        <v>5</v>
      </c>
      <c r="D78" s="54">
        <v>1</v>
      </c>
      <c r="E78" s="39" t="s">
        <v>40</v>
      </c>
      <c r="F78" s="54">
        <v>3</v>
      </c>
      <c r="G78" s="39" t="s">
        <v>43</v>
      </c>
      <c r="H78" s="131" t="s">
        <v>34</v>
      </c>
      <c r="I78" s="81" t="s">
        <v>110</v>
      </c>
      <c r="J78" s="82">
        <v>3640000</v>
      </c>
      <c r="K78" s="83"/>
      <c r="L78" s="83"/>
      <c r="M78" s="83"/>
      <c r="N78" s="83"/>
      <c r="O78" s="83"/>
      <c r="P78" s="83"/>
      <c r="Q78" s="82">
        <v>0</v>
      </c>
      <c r="R78" s="82"/>
      <c r="S78" s="82">
        <f>R78+Q78</f>
        <v>0</v>
      </c>
      <c r="T78" s="82">
        <f>M78+P78+S78</f>
        <v>0</v>
      </c>
      <c r="U78" s="83">
        <f>J78-T78</f>
        <v>3640000</v>
      </c>
      <c r="V78" s="24"/>
    </row>
    <row r="79" spans="1:23" ht="30.75" customHeight="1" x14ac:dyDescent="0.25">
      <c r="B79" s="23">
        <v>7</v>
      </c>
      <c r="C79" s="134" t="s">
        <v>34</v>
      </c>
      <c r="D79" s="134" t="s">
        <v>40</v>
      </c>
      <c r="E79" s="24"/>
      <c r="F79" s="24"/>
      <c r="G79" s="24"/>
      <c r="H79" s="25"/>
      <c r="I79" s="70" t="s">
        <v>111</v>
      </c>
      <c r="J79" s="83">
        <f>J80</f>
        <v>79179250</v>
      </c>
      <c r="K79" s="83">
        <f>K80</f>
        <v>0</v>
      </c>
      <c r="L79" s="83">
        <f t="shared" ref="L79:U79" si="25">L80</f>
        <v>0</v>
      </c>
      <c r="M79" s="83">
        <f t="shared" si="25"/>
        <v>0</v>
      </c>
      <c r="N79" s="83">
        <f t="shared" si="25"/>
        <v>0</v>
      </c>
      <c r="O79" s="83">
        <f t="shared" si="25"/>
        <v>0</v>
      </c>
      <c r="P79" s="83">
        <f t="shared" si="25"/>
        <v>0</v>
      </c>
      <c r="Q79" s="83">
        <v>0</v>
      </c>
      <c r="R79" s="83">
        <f t="shared" si="25"/>
        <v>1101200</v>
      </c>
      <c r="S79" s="83">
        <f t="shared" si="25"/>
        <v>11616450</v>
      </c>
      <c r="T79" s="83">
        <f t="shared" si="25"/>
        <v>11616450</v>
      </c>
      <c r="U79" s="83">
        <f t="shared" si="25"/>
        <v>67562800</v>
      </c>
      <c r="V79" s="24"/>
    </row>
    <row r="80" spans="1:23" s="10" customFormat="1" ht="57.9" customHeight="1" x14ac:dyDescent="0.25">
      <c r="B80" s="56"/>
      <c r="C80" s="96">
        <v>7</v>
      </c>
      <c r="D80" s="132" t="s">
        <v>34</v>
      </c>
      <c r="E80" s="132" t="s">
        <v>40</v>
      </c>
      <c r="F80" s="96">
        <v>2</v>
      </c>
      <c r="G80" s="132" t="s">
        <v>34</v>
      </c>
      <c r="H80" s="97"/>
      <c r="I80" s="78" t="s">
        <v>112</v>
      </c>
      <c r="J80" s="79">
        <f>SUM(J81:J89)</f>
        <v>79179250</v>
      </c>
      <c r="K80" s="79">
        <f t="shared" ref="K80:U80" si="26">SUM(K81:K89)</f>
        <v>0</v>
      </c>
      <c r="L80" s="79">
        <f t="shared" si="26"/>
        <v>0</v>
      </c>
      <c r="M80" s="79">
        <f t="shared" si="26"/>
        <v>0</v>
      </c>
      <c r="N80" s="79">
        <f t="shared" si="26"/>
        <v>0</v>
      </c>
      <c r="O80" s="79">
        <f t="shared" si="26"/>
        <v>0</v>
      </c>
      <c r="P80" s="79">
        <f t="shared" si="26"/>
        <v>0</v>
      </c>
      <c r="Q80" s="79">
        <f t="shared" si="26"/>
        <v>10515250</v>
      </c>
      <c r="R80" s="79">
        <f t="shared" si="26"/>
        <v>1101200</v>
      </c>
      <c r="S80" s="79">
        <f t="shared" si="26"/>
        <v>11616450</v>
      </c>
      <c r="T80" s="79">
        <f t="shared" si="26"/>
        <v>11616450</v>
      </c>
      <c r="U80" s="79">
        <f t="shared" si="26"/>
        <v>67562800</v>
      </c>
      <c r="V80" s="24"/>
      <c r="W80" s="1"/>
    </row>
    <row r="81" spans="2:23" customFormat="1" ht="24" customHeight="1" x14ac:dyDescent="0.25">
      <c r="B81" s="43"/>
      <c r="C81" s="99" t="s">
        <v>38</v>
      </c>
      <c r="D81" s="99" t="s">
        <v>32</v>
      </c>
      <c r="E81" s="99" t="s">
        <v>40</v>
      </c>
      <c r="F81" s="99" t="s">
        <v>34</v>
      </c>
      <c r="G81" s="2" t="s">
        <v>34</v>
      </c>
      <c r="H81" s="42" t="s">
        <v>75</v>
      </c>
      <c r="I81" s="76" t="s">
        <v>76</v>
      </c>
      <c r="J81" s="74">
        <v>3480000</v>
      </c>
      <c r="K81" s="74"/>
      <c r="L81" s="75"/>
      <c r="M81" s="74"/>
      <c r="N81" s="74"/>
      <c r="O81" s="74"/>
      <c r="P81" s="74"/>
      <c r="Q81" s="74">
        <v>0</v>
      </c>
      <c r="R81" s="74">
        <v>0</v>
      </c>
      <c r="S81" s="74">
        <f t="shared" ref="S81:S90" si="27">Q81+R81</f>
        <v>0</v>
      </c>
      <c r="T81" s="90">
        <f t="shared" ref="T81" si="28">M81+P81+S81</f>
        <v>0</v>
      </c>
      <c r="U81" s="74">
        <f t="shared" ref="U81" si="29">J81-T81</f>
        <v>3480000</v>
      </c>
      <c r="V81" s="91"/>
      <c r="W81" s="1"/>
    </row>
    <row r="82" spans="2:23" ht="43.5" customHeight="1" x14ac:dyDescent="0.25">
      <c r="B82" s="43"/>
      <c r="C82" s="5" t="s">
        <v>38</v>
      </c>
      <c r="D82" s="5" t="s">
        <v>32</v>
      </c>
      <c r="E82" s="5" t="s">
        <v>40</v>
      </c>
      <c r="F82" s="128" t="s">
        <v>34</v>
      </c>
      <c r="G82" s="121" t="s">
        <v>34</v>
      </c>
      <c r="H82" s="44" t="s">
        <v>113</v>
      </c>
      <c r="I82" s="76" t="s">
        <v>114</v>
      </c>
      <c r="J82" s="74">
        <v>7499250</v>
      </c>
      <c r="K82" s="74"/>
      <c r="L82" s="75"/>
      <c r="M82" s="74"/>
      <c r="N82" s="74"/>
      <c r="O82" s="74"/>
      <c r="P82" s="74"/>
      <c r="Q82" s="74">
        <v>3746250</v>
      </c>
      <c r="R82" s="74">
        <v>0</v>
      </c>
      <c r="S82" s="74">
        <f t="shared" si="27"/>
        <v>3746250</v>
      </c>
      <c r="T82" s="90">
        <f t="shared" ref="T82:T89" si="30">M82+P82+S82</f>
        <v>3746250</v>
      </c>
      <c r="U82" s="74">
        <f t="shared" ref="U82:U89" si="31">J82-T82</f>
        <v>3753000</v>
      </c>
      <c r="V82" s="91"/>
    </row>
    <row r="83" spans="2:23" ht="20.25" customHeight="1" x14ac:dyDescent="0.25">
      <c r="B83" s="38"/>
      <c r="C83" s="51" t="s">
        <v>38</v>
      </c>
      <c r="D83" s="51" t="s">
        <v>32</v>
      </c>
      <c r="E83" s="51" t="s">
        <v>40</v>
      </c>
      <c r="F83" s="135" t="s">
        <v>34</v>
      </c>
      <c r="G83" s="120" t="s">
        <v>34</v>
      </c>
      <c r="H83" s="124" t="s">
        <v>84</v>
      </c>
      <c r="I83" s="76" t="s">
        <v>85</v>
      </c>
      <c r="J83" s="74">
        <v>11550000</v>
      </c>
      <c r="K83" s="74"/>
      <c r="L83" s="75"/>
      <c r="M83" s="74"/>
      <c r="N83" s="74"/>
      <c r="O83" s="74"/>
      <c r="P83" s="74"/>
      <c r="Q83" s="74">
        <v>3069000</v>
      </c>
      <c r="R83" s="74">
        <v>0</v>
      </c>
      <c r="S83" s="74">
        <f t="shared" si="27"/>
        <v>3069000</v>
      </c>
      <c r="T83" s="90">
        <f t="shared" si="30"/>
        <v>3069000</v>
      </c>
      <c r="U83" s="74">
        <f t="shared" si="31"/>
        <v>8481000</v>
      </c>
      <c r="V83" s="91"/>
    </row>
    <row r="84" spans="2:23" ht="20.25" customHeight="1" x14ac:dyDescent="0.25">
      <c r="B84" s="41"/>
      <c r="C84" s="99" t="s">
        <v>38</v>
      </c>
      <c r="D84" s="99" t="s">
        <v>32</v>
      </c>
      <c r="E84" s="99" t="s">
        <v>40</v>
      </c>
      <c r="F84" s="99" t="s">
        <v>34</v>
      </c>
      <c r="G84" s="2" t="s">
        <v>34</v>
      </c>
      <c r="H84" s="42" t="s">
        <v>86</v>
      </c>
      <c r="I84" s="76" t="s">
        <v>87</v>
      </c>
      <c r="J84" s="74">
        <v>3750000</v>
      </c>
      <c r="K84" s="74"/>
      <c r="L84" s="75"/>
      <c r="M84" s="74"/>
      <c r="N84" s="74"/>
      <c r="O84" s="74"/>
      <c r="P84" s="74"/>
      <c r="Q84" s="74">
        <v>1980000</v>
      </c>
      <c r="R84" s="74">
        <v>0</v>
      </c>
      <c r="S84" s="74">
        <f t="shared" si="27"/>
        <v>1980000</v>
      </c>
      <c r="T84" s="90">
        <f t="shared" si="30"/>
        <v>1980000</v>
      </c>
      <c r="U84" s="74">
        <f t="shared" si="31"/>
        <v>1770000</v>
      </c>
      <c r="V84" s="91"/>
    </row>
    <row r="85" spans="2:23" ht="27.9" customHeight="1" x14ac:dyDescent="0.25">
      <c r="B85" s="41"/>
      <c r="C85" s="99" t="s">
        <v>38</v>
      </c>
      <c r="D85" s="99" t="s">
        <v>32</v>
      </c>
      <c r="E85" s="99" t="s">
        <v>40</v>
      </c>
      <c r="F85" s="99" t="s">
        <v>34</v>
      </c>
      <c r="G85" s="2" t="s">
        <v>34</v>
      </c>
      <c r="H85" s="42" t="s">
        <v>136</v>
      </c>
      <c r="I85" s="76" t="s">
        <v>135</v>
      </c>
      <c r="J85" s="74">
        <v>5250000</v>
      </c>
      <c r="K85" s="74"/>
      <c r="L85" s="75"/>
      <c r="M85" s="74"/>
      <c r="N85" s="74"/>
      <c r="O85" s="74"/>
      <c r="P85" s="74"/>
      <c r="Q85" s="74">
        <v>0</v>
      </c>
      <c r="R85" s="74">
        <v>541200</v>
      </c>
      <c r="S85" s="74">
        <f t="shared" si="27"/>
        <v>541200</v>
      </c>
      <c r="T85" s="90">
        <f t="shared" si="30"/>
        <v>541200</v>
      </c>
      <c r="U85" s="74">
        <f t="shared" si="31"/>
        <v>4708800</v>
      </c>
      <c r="V85" s="91"/>
    </row>
    <row r="86" spans="2:23" ht="26.25" customHeight="1" x14ac:dyDescent="0.25">
      <c r="B86" s="41"/>
      <c r="C86" s="99" t="s">
        <v>38</v>
      </c>
      <c r="D86" s="99" t="s">
        <v>32</v>
      </c>
      <c r="E86" s="99" t="s">
        <v>40</v>
      </c>
      <c r="F86" s="99" t="s">
        <v>34</v>
      </c>
      <c r="G86" s="2" t="s">
        <v>34</v>
      </c>
      <c r="H86" s="42" t="s">
        <v>194</v>
      </c>
      <c r="I86" s="76" t="s">
        <v>195</v>
      </c>
      <c r="J86" s="74">
        <v>25000000</v>
      </c>
      <c r="K86" s="74"/>
      <c r="L86" s="75"/>
      <c r="M86" s="74"/>
      <c r="N86" s="74"/>
      <c r="O86" s="74"/>
      <c r="P86" s="74"/>
      <c r="Q86" s="74">
        <v>0</v>
      </c>
      <c r="R86" s="74">
        <v>0</v>
      </c>
      <c r="S86" s="74">
        <f t="shared" si="27"/>
        <v>0</v>
      </c>
      <c r="T86" s="90">
        <f t="shared" si="30"/>
        <v>0</v>
      </c>
      <c r="U86" s="74">
        <f t="shared" si="31"/>
        <v>25000000</v>
      </c>
      <c r="V86" s="91"/>
    </row>
    <row r="87" spans="2:23" ht="20.25" customHeight="1" x14ac:dyDescent="0.25">
      <c r="B87" s="43"/>
      <c r="C87" s="5" t="s">
        <v>38</v>
      </c>
      <c r="D87" s="5" t="s">
        <v>32</v>
      </c>
      <c r="E87" s="5" t="s">
        <v>40</v>
      </c>
      <c r="F87" s="128" t="s">
        <v>45</v>
      </c>
      <c r="G87" s="121" t="s">
        <v>45</v>
      </c>
      <c r="H87" s="125" t="s">
        <v>115</v>
      </c>
      <c r="I87" s="76" t="s">
        <v>116</v>
      </c>
      <c r="J87" s="74">
        <v>2400000</v>
      </c>
      <c r="K87" s="74"/>
      <c r="L87" s="75"/>
      <c r="M87" s="74"/>
      <c r="N87" s="74"/>
      <c r="O87" s="74"/>
      <c r="P87" s="74"/>
      <c r="Q87" s="74">
        <v>0</v>
      </c>
      <c r="R87" s="74">
        <v>0</v>
      </c>
      <c r="S87" s="74">
        <f t="shared" si="27"/>
        <v>0</v>
      </c>
      <c r="T87" s="90">
        <f t="shared" si="30"/>
        <v>0</v>
      </c>
      <c r="U87" s="74">
        <f t="shared" si="31"/>
        <v>2400000</v>
      </c>
      <c r="V87" s="91"/>
    </row>
    <row r="88" spans="2:23" ht="29.1" customHeight="1" x14ac:dyDescent="0.25">
      <c r="B88" s="43"/>
      <c r="C88" s="5" t="s">
        <v>38</v>
      </c>
      <c r="D88" s="5" t="s">
        <v>32</v>
      </c>
      <c r="E88" s="5" t="s">
        <v>40</v>
      </c>
      <c r="F88" s="5" t="s">
        <v>45</v>
      </c>
      <c r="G88" s="3" t="s">
        <v>34</v>
      </c>
      <c r="H88" s="44" t="s">
        <v>43</v>
      </c>
      <c r="I88" s="76" t="s">
        <v>89</v>
      </c>
      <c r="J88" s="74">
        <v>5250000</v>
      </c>
      <c r="K88" s="74"/>
      <c r="L88" s="75"/>
      <c r="M88" s="74"/>
      <c r="N88" s="74"/>
      <c r="O88" s="74"/>
      <c r="P88" s="74"/>
      <c r="Q88" s="74">
        <v>1720000</v>
      </c>
      <c r="R88" s="74">
        <v>560000</v>
      </c>
      <c r="S88" s="74">
        <f t="shared" si="27"/>
        <v>2280000</v>
      </c>
      <c r="T88" s="90">
        <f t="shared" si="30"/>
        <v>2280000</v>
      </c>
      <c r="U88" s="74">
        <f t="shared" si="31"/>
        <v>2970000</v>
      </c>
      <c r="V88" s="91"/>
    </row>
    <row r="89" spans="2:23" ht="29.1" customHeight="1" x14ac:dyDescent="0.25">
      <c r="B89" s="43"/>
      <c r="C89" s="5" t="s">
        <v>38</v>
      </c>
      <c r="D89" s="5" t="s">
        <v>32</v>
      </c>
      <c r="E89" s="5" t="s">
        <v>40</v>
      </c>
      <c r="F89" s="5" t="s">
        <v>47</v>
      </c>
      <c r="G89" s="3" t="s">
        <v>40</v>
      </c>
      <c r="H89" s="44" t="s">
        <v>34</v>
      </c>
      <c r="I89" s="76" t="s">
        <v>196</v>
      </c>
      <c r="J89" s="74">
        <v>15000000</v>
      </c>
      <c r="K89" s="74"/>
      <c r="L89" s="75"/>
      <c r="M89" s="74"/>
      <c r="N89" s="74"/>
      <c r="O89" s="74"/>
      <c r="P89" s="74"/>
      <c r="Q89" s="74">
        <v>0</v>
      </c>
      <c r="R89" s="74">
        <v>0</v>
      </c>
      <c r="S89" s="74">
        <f t="shared" si="27"/>
        <v>0</v>
      </c>
      <c r="T89" s="90">
        <f t="shared" si="30"/>
        <v>0</v>
      </c>
      <c r="U89" s="74">
        <f t="shared" si="31"/>
        <v>15000000</v>
      </c>
      <c r="V89" s="91"/>
    </row>
    <row r="90" spans="2:23" ht="30.75" customHeight="1" x14ac:dyDescent="0.25">
      <c r="B90" s="20">
        <v>7</v>
      </c>
      <c r="C90" s="136" t="s">
        <v>34</v>
      </c>
      <c r="D90" s="136" t="s">
        <v>45</v>
      </c>
      <c r="E90" s="21"/>
      <c r="F90" s="21"/>
      <c r="G90" s="21"/>
      <c r="H90" s="22"/>
      <c r="I90" s="70" t="s">
        <v>117</v>
      </c>
      <c r="J90" s="83">
        <f>J91</f>
        <v>2750000</v>
      </c>
      <c r="K90" s="83">
        <f t="shared" ref="K90:U90" si="32">K91</f>
        <v>0</v>
      </c>
      <c r="L90" s="83">
        <f t="shared" si="32"/>
        <v>0</v>
      </c>
      <c r="M90" s="83">
        <f t="shared" si="32"/>
        <v>0</v>
      </c>
      <c r="N90" s="83">
        <f t="shared" si="32"/>
        <v>0</v>
      </c>
      <c r="O90" s="83">
        <f t="shared" si="32"/>
        <v>0</v>
      </c>
      <c r="P90" s="83">
        <f t="shared" si="32"/>
        <v>0</v>
      </c>
      <c r="Q90" s="83">
        <f t="shared" si="32"/>
        <v>0</v>
      </c>
      <c r="R90" s="83">
        <v>0</v>
      </c>
      <c r="S90" s="74">
        <f t="shared" si="27"/>
        <v>0</v>
      </c>
      <c r="T90" s="83">
        <f t="shared" si="32"/>
        <v>0</v>
      </c>
      <c r="U90" s="83">
        <f t="shared" si="32"/>
        <v>2750000</v>
      </c>
      <c r="V90" s="24"/>
    </row>
    <row r="91" spans="2:23" s="10" customFormat="1" ht="63" customHeight="1" x14ac:dyDescent="0.25">
      <c r="B91" s="48"/>
      <c r="C91" s="49">
        <v>7</v>
      </c>
      <c r="D91" s="122" t="s">
        <v>45</v>
      </c>
      <c r="E91" s="49">
        <v>2</v>
      </c>
      <c r="F91" s="122" t="s">
        <v>34</v>
      </c>
      <c r="G91" s="122" t="s">
        <v>40</v>
      </c>
      <c r="H91" s="50"/>
      <c r="I91" s="78" t="s">
        <v>118</v>
      </c>
      <c r="J91" s="79">
        <f t="shared" ref="J91:T91" si="33">SUM(J92:J93)</f>
        <v>2750000</v>
      </c>
      <c r="K91" s="79">
        <f t="shared" si="33"/>
        <v>0</v>
      </c>
      <c r="L91" s="79">
        <f t="shared" si="33"/>
        <v>0</v>
      </c>
      <c r="M91" s="79">
        <f t="shared" si="33"/>
        <v>0</v>
      </c>
      <c r="N91" s="79">
        <f t="shared" si="33"/>
        <v>0</v>
      </c>
      <c r="O91" s="79">
        <f t="shared" si="33"/>
        <v>0</v>
      </c>
      <c r="P91" s="79">
        <f t="shared" si="33"/>
        <v>0</v>
      </c>
      <c r="Q91" s="79">
        <f t="shared" si="33"/>
        <v>0</v>
      </c>
      <c r="R91" s="79">
        <f t="shared" si="33"/>
        <v>0</v>
      </c>
      <c r="S91" s="79">
        <f t="shared" si="33"/>
        <v>0</v>
      </c>
      <c r="T91" s="79">
        <f t="shared" si="33"/>
        <v>0</v>
      </c>
      <c r="U91" s="94">
        <f>J91-T91</f>
        <v>2750000</v>
      </c>
      <c r="V91" s="24"/>
      <c r="W91" s="1"/>
    </row>
    <row r="92" spans="2:23" ht="30" customHeight="1" x14ac:dyDescent="0.25">
      <c r="B92" s="38"/>
      <c r="C92" s="51" t="s">
        <v>38</v>
      </c>
      <c r="D92" s="51" t="s">
        <v>32</v>
      </c>
      <c r="E92" s="51" t="s">
        <v>40</v>
      </c>
      <c r="F92" s="135" t="s">
        <v>34</v>
      </c>
      <c r="G92" s="120" t="s">
        <v>34</v>
      </c>
      <c r="H92" s="40" t="s">
        <v>84</v>
      </c>
      <c r="I92" s="76" t="s">
        <v>85</v>
      </c>
      <c r="J92" s="74">
        <v>1750000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/>
      <c r="S92" s="74">
        <f>R92+Q92</f>
        <v>0</v>
      </c>
      <c r="T92" s="74">
        <f>M92+P92+S92</f>
        <v>0</v>
      </c>
      <c r="U92" s="74">
        <f>J92-T92</f>
        <v>1750000</v>
      </c>
      <c r="V92" s="91"/>
    </row>
    <row r="93" spans="2:23" ht="21" customHeight="1" x14ac:dyDescent="0.25">
      <c r="B93" s="43"/>
      <c r="C93" s="5" t="s">
        <v>38</v>
      </c>
      <c r="D93" s="5" t="s">
        <v>32</v>
      </c>
      <c r="E93" s="5" t="s">
        <v>40</v>
      </c>
      <c r="F93" s="128" t="s">
        <v>34</v>
      </c>
      <c r="G93" s="121" t="s">
        <v>34</v>
      </c>
      <c r="H93" s="44" t="s">
        <v>86</v>
      </c>
      <c r="I93" s="76" t="s">
        <v>87</v>
      </c>
      <c r="J93" s="74">
        <v>1000000</v>
      </c>
      <c r="K93" s="74"/>
      <c r="L93" s="74"/>
      <c r="M93" s="74"/>
      <c r="N93" s="74"/>
      <c r="O93" s="74"/>
      <c r="P93" s="74"/>
      <c r="Q93" s="74">
        <v>0</v>
      </c>
      <c r="R93" s="74"/>
      <c r="S93" s="74">
        <f>R93+Q93</f>
        <v>0</v>
      </c>
      <c r="T93" s="74">
        <f>M93+P93+S93</f>
        <v>0</v>
      </c>
      <c r="U93" s="74">
        <f>J93-T93</f>
        <v>1000000</v>
      </c>
      <c r="V93" s="91"/>
    </row>
    <row r="94" spans="2:23" ht="30.75" customHeight="1" x14ac:dyDescent="0.25">
      <c r="B94" s="23">
        <v>7</v>
      </c>
      <c r="C94" s="134" t="s">
        <v>34</v>
      </c>
      <c r="D94" s="134" t="s">
        <v>47</v>
      </c>
      <c r="E94" s="24"/>
      <c r="F94" s="24"/>
      <c r="G94" s="24"/>
      <c r="H94" s="25"/>
      <c r="I94" s="70" t="s">
        <v>119</v>
      </c>
      <c r="J94" s="83">
        <f>J95</f>
        <v>3790000</v>
      </c>
      <c r="K94" s="83">
        <f t="shared" ref="K94:U94" si="34">K95</f>
        <v>0</v>
      </c>
      <c r="L94" s="83">
        <f t="shared" si="34"/>
        <v>0</v>
      </c>
      <c r="M94" s="83">
        <f t="shared" si="34"/>
        <v>0</v>
      </c>
      <c r="N94" s="83">
        <f t="shared" si="34"/>
        <v>0</v>
      </c>
      <c r="O94" s="83">
        <f t="shared" si="34"/>
        <v>0</v>
      </c>
      <c r="P94" s="83">
        <f t="shared" si="34"/>
        <v>0</v>
      </c>
      <c r="Q94" s="83">
        <f t="shared" si="34"/>
        <v>0</v>
      </c>
      <c r="R94" s="83">
        <f t="shared" si="34"/>
        <v>0</v>
      </c>
      <c r="S94" s="83">
        <f t="shared" si="34"/>
        <v>0</v>
      </c>
      <c r="T94" s="83">
        <f t="shared" si="34"/>
        <v>0</v>
      </c>
      <c r="U94" s="83">
        <f t="shared" si="34"/>
        <v>3790000</v>
      </c>
      <c r="V94" s="24"/>
    </row>
    <row r="95" spans="2:23" s="10" customFormat="1" ht="41.1" customHeight="1" x14ac:dyDescent="0.25">
      <c r="B95" s="56"/>
      <c r="C95" s="57">
        <v>7</v>
      </c>
      <c r="D95" s="126" t="s">
        <v>34</v>
      </c>
      <c r="E95" s="126" t="s">
        <v>47</v>
      </c>
      <c r="F95" s="57">
        <v>2</v>
      </c>
      <c r="G95" s="126" t="s">
        <v>34</v>
      </c>
      <c r="H95" s="127" t="s">
        <v>54</v>
      </c>
      <c r="I95" s="78" t="s">
        <v>120</v>
      </c>
      <c r="J95" s="79">
        <f t="shared" ref="J95:T95" si="35">SUM(J96:J97)</f>
        <v>3790000</v>
      </c>
      <c r="K95" s="79">
        <f t="shared" si="35"/>
        <v>0</v>
      </c>
      <c r="L95" s="79">
        <f t="shared" si="35"/>
        <v>0</v>
      </c>
      <c r="M95" s="79">
        <f t="shared" si="35"/>
        <v>0</v>
      </c>
      <c r="N95" s="79">
        <f t="shared" si="35"/>
        <v>0</v>
      </c>
      <c r="O95" s="79">
        <f t="shared" si="35"/>
        <v>0</v>
      </c>
      <c r="P95" s="79">
        <f t="shared" si="35"/>
        <v>0</v>
      </c>
      <c r="Q95" s="79">
        <f t="shared" si="35"/>
        <v>0</v>
      </c>
      <c r="R95" s="79">
        <f t="shared" si="35"/>
        <v>0</v>
      </c>
      <c r="S95" s="79">
        <f t="shared" si="35"/>
        <v>0</v>
      </c>
      <c r="T95" s="79">
        <f t="shared" si="35"/>
        <v>0</v>
      </c>
      <c r="U95" s="94">
        <f>J95-T95</f>
        <v>3790000</v>
      </c>
      <c r="V95" s="24"/>
      <c r="W95" s="1"/>
    </row>
    <row r="96" spans="2:23" ht="20.25" customHeight="1" x14ac:dyDescent="0.25">
      <c r="B96" s="43"/>
      <c r="C96" s="5" t="s">
        <v>38</v>
      </c>
      <c r="D96" s="5" t="s">
        <v>32</v>
      </c>
      <c r="E96" s="5" t="s">
        <v>40</v>
      </c>
      <c r="F96" s="128" t="s">
        <v>34</v>
      </c>
      <c r="G96" s="121" t="s">
        <v>34</v>
      </c>
      <c r="H96" s="125" t="s">
        <v>45</v>
      </c>
      <c r="I96" s="76" t="s">
        <v>83</v>
      </c>
      <c r="J96" s="74">
        <v>2040000</v>
      </c>
      <c r="K96" s="74"/>
      <c r="L96" s="75"/>
      <c r="M96" s="74"/>
      <c r="N96" s="74"/>
      <c r="O96" s="74"/>
      <c r="P96" s="74"/>
      <c r="Q96" s="74"/>
      <c r="R96" s="74"/>
      <c r="S96" s="74">
        <f>R96+Q96</f>
        <v>0</v>
      </c>
      <c r="T96" s="90">
        <f>M96+P96+S96</f>
        <v>0</v>
      </c>
      <c r="U96" s="74">
        <f>J96-T96</f>
        <v>2040000</v>
      </c>
      <c r="V96" s="91"/>
    </row>
    <row r="97" spans="2:24" ht="30.75" customHeight="1" x14ac:dyDescent="0.25">
      <c r="B97" s="38"/>
      <c r="C97" s="51" t="s">
        <v>38</v>
      </c>
      <c r="D97" s="51" t="s">
        <v>32</v>
      </c>
      <c r="E97" s="51" t="s">
        <v>40</v>
      </c>
      <c r="F97" s="135" t="s">
        <v>34</v>
      </c>
      <c r="G97" s="120" t="s">
        <v>34</v>
      </c>
      <c r="H97" s="40" t="s">
        <v>84</v>
      </c>
      <c r="I97" s="76" t="s">
        <v>85</v>
      </c>
      <c r="J97" s="74">
        <v>1750000</v>
      </c>
      <c r="K97" s="74"/>
      <c r="L97" s="75"/>
      <c r="M97" s="74"/>
      <c r="N97" s="74"/>
      <c r="O97" s="74"/>
      <c r="P97" s="74"/>
      <c r="Q97" s="74">
        <v>0</v>
      </c>
      <c r="R97" s="74"/>
      <c r="S97" s="74">
        <f>R97+Q97</f>
        <v>0</v>
      </c>
      <c r="T97" s="90">
        <f>M97+P97+S97</f>
        <v>0</v>
      </c>
      <c r="U97" s="74">
        <f>J97-T97</f>
        <v>1750000</v>
      </c>
      <c r="V97" s="91"/>
    </row>
    <row r="98" spans="2:24" ht="30.75" customHeight="1" x14ac:dyDescent="0.25">
      <c r="B98" s="20">
        <v>7</v>
      </c>
      <c r="C98" s="136" t="s">
        <v>34</v>
      </c>
      <c r="D98" s="136" t="s">
        <v>49</v>
      </c>
      <c r="E98" s="21"/>
      <c r="F98" s="21"/>
      <c r="G98" s="21"/>
      <c r="H98" s="22"/>
      <c r="I98" s="70" t="s">
        <v>121</v>
      </c>
      <c r="J98" s="83">
        <f t="shared" ref="J98:U98" si="36">J99+J101</f>
        <v>5950000</v>
      </c>
      <c r="K98" s="83">
        <f t="shared" si="36"/>
        <v>0</v>
      </c>
      <c r="L98" s="83">
        <f t="shared" si="36"/>
        <v>0</v>
      </c>
      <c r="M98" s="83">
        <f t="shared" si="36"/>
        <v>0</v>
      </c>
      <c r="N98" s="83">
        <f t="shared" si="36"/>
        <v>0</v>
      </c>
      <c r="O98" s="83">
        <f t="shared" si="36"/>
        <v>0</v>
      </c>
      <c r="P98" s="83">
        <f t="shared" si="36"/>
        <v>0</v>
      </c>
      <c r="Q98" s="83">
        <f t="shared" si="36"/>
        <v>2864400</v>
      </c>
      <c r="R98" s="83">
        <f t="shared" si="36"/>
        <v>0</v>
      </c>
      <c r="S98" s="83">
        <f t="shared" si="36"/>
        <v>2864400</v>
      </c>
      <c r="T98" s="83">
        <f t="shared" si="36"/>
        <v>2864400</v>
      </c>
      <c r="U98" s="83">
        <f t="shared" si="36"/>
        <v>3085600</v>
      </c>
      <c r="V98" s="24"/>
    </row>
    <row r="99" spans="2:24" s="10" customFormat="1" ht="63" customHeight="1" x14ac:dyDescent="0.25">
      <c r="B99" s="56"/>
      <c r="C99" s="96">
        <v>7</v>
      </c>
      <c r="D99" s="132" t="s">
        <v>34</v>
      </c>
      <c r="E99" s="132" t="s">
        <v>49</v>
      </c>
      <c r="F99" s="96">
        <v>2</v>
      </c>
      <c r="G99" s="132" t="s">
        <v>34</v>
      </c>
      <c r="H99" s="133" t="s">
        <v>43</v>
      </c>
      <c r="I99" s="78" t="s">
        <v>122</v>
      </c>
      <c r="J99" s="79">
        <f t="shared" ref="J99:T99" si="37">SUM(J100:J100)</f>
        <v>1750000</v>
      </c>
      <c r="K99" s="79">
        <f t="shared" si="37"/>
        <v>0</v>
      </c>
      <c r="L99" s="79">
        <f t="shared" si="37"/>
        <v>0</v>
      </c>
      <c r="M99" s="79">
        <f t="shared" si="37"/>
        <v>0</v>
      </c>
      <c r="N99" s="79">
        <f t="shared" si="37"/>
        <v>0</v>
      </c>
      <c r="O99" s="79">
        <f t="shared" si="37"/>
        <v>0</v>
      </c>
      <c r="P99" s="79">
        <f t="shared" si="37"/>
        <v>0</v>
      </c>
      <c r="Q99" s="79">
        <f t="shared" si="37"/>
        <v>682000</v>
      </c>
      <c r="R99" s="79">
        <f t="shared" si="37"/>
        <v>0</v>
      </c>
      <c r="S99" s="79">
        <f t="shared" si="37"/>
        <v>682000</v>
      </c>
      <c r="T99" s="79">
        <f t="shared" si="37"/>
        <v>682000</v>
      </c>
      <c r="U99" s="94">
        <f>J99-T99</f>
        <v>1068000</v>
      </c>
      <c r="V99" s="24"/>
      <c r="W99" s="1"/>
    </row>
    <row r="100" spans="2:24" ht="20.25" customHeight="1" x14ac:dyDescent="0.25">
      <c r="B100" s="43"/>
      <c r="C100" s="5" t="s">
        <v>38</v>
      </c>
      <c r="D100" s="5" t="s">
        <v>32</v>
      </c>
      <c r="E100" s="5" t="s">
        <v>40</v>
      </c>
      <c r="F100" s="128" t="s">
        <v>34</v>
      </c>
      <c r="G100" s="121" t="s">
        <v>34</v>
      </c>
      <c r="H100" s="125" t="s">
        <v>84</v>
      </c>
      <c r="I100" s="76" t="s">
        <v>85</v>
      </c>
      <c r="J100" s="74">
        <v>1750000</v>
      </c>
      <c r="K100" s="74"/>
      <c r="L100" s="75"/>
      <c r="M100" s="74"/>
      <c r="N100" s="74"/>
      <c r="O100" s="74"/>
      <c r="P100" s="74"/>
      <c r="Q100" s="74">
        <v>682000</v>
      </c>
      <c r="R100" s="74">
        <v>0</v>
      </c>
      <c r="S100" s="74">
        <f>Q100+R100</f>
        <v>682000</v>
      </c>
      <c r="T100" s="90">
        <f>M100+P100+S100</f>
        <v>682000</v>
      </c>
      <c r="U100" s="74">
        <f t="shared" ref="U100:U101" si="38">J100-T100</f>
        <v>1068000</v>
      </c>
      <c r="V100" s="91"/>
    </row>
    <row r="101" spans="2:24" s="10" customFormat="1" ht="63" customHeight="1" x14ac:dyDescent="0.25">
      <c r="B101" s="48"/>
      <c r="C101" s="49">
        <v>7</v>
      </c>
      <c r="D101" s="122" t="s">
        <v>34</v>
      </c>
      <c r="E101" s="122" t="s">
        <v>49</v>
      </c>
      <c r="F101" s="49">
        <v>2</v>
      </c>
      <c r="G101" s="122" t="s">
        <v>34</v>
      </c>
      <c r="H101" s="123" t="s">
        <v>57</v>
      </c>
      <c r="I101" s="78" t="s">
        <v>123</v>
      </c>
      <c r="J101" s="79">
        <f t="shared" ref="J101:T101" si="39">SUM(J102:J102)</f>
        <v>4200000</v>
      </c>
      <c r="K101" s="79">
        <f t="shared" si="39"/>
        <v>0</v>
      </c>
      <c r="L101" s="79">
        <f t="shared" si="39"/>
        <v>0</v>
      </c>
      <c r="M101" s="79">
        <f t="shared" si="39"/>
        <v>0</v>
      </c>
      <c r="N101" s="79">
        <f t="shared" si="39"/>
        <v>0</v>
      </c>
      <c r="O101" s="79">
        <f t="shared" si="39"/>
        <v>0</v>
      </c>
      <c r="P101" s="79">
        <f t="shared" si="39"/>
        <v>0</v>
      </c>
      <c r="Q101" s="79">
        <f t="shared" si="39"/>
        <v>2182400</v>
      </c>
      <c r="R101" s="79">
        <f t="shared" si="39"/>
        <v>0</v>
      </c>
      <c r="S101" s="79">
        <f t="shared" si="39"/>
        <v>2182400</v>
      </c>
      <c r="T101" s="79">
        <f t="shared" si="39"/>
        <v>2182400</v>
      </c>
      <c r="U101" s="94">
        <f t="shared" si="38"/>
        <v>2017600</v>
      </c>
      <c r="V101" s="24"/>
      <c r="W101" s="11">
        <f>55839000-2637020</f>
        <v>53201980</v>
      </c>
    </row>
    <row r="102" spans="2:24" ht="20.25" customHeight="1" x14ac:dyDescent="0.25">
      <c r="B102" s="43"/>
      <c r="C102" s="5" t="s">
        <v>38</v>
      </c>
      <c r="D102" s="5" t="s">
        <v>32</v>
      </c>
      <c r="E102" s="5" t="s">
        <v>40</v>
      </c>
      <c r="F102" s="128" t="s">
        <v>34</v>
      </c>
      <c r="G102" s="121" t="s">
        <v>34</v>
      </c>
      <c r="H102" s="125" t="s">
        <v>84</v>
      </c>
      <c r="I102" s="76" t="s">
        <v>124</v>
      </c>
      <c r="J102" s="74">
        <v>4200000</v>
      </c>
      <c r="K102" s="74"/>
      <c r="L102" s="75"/>
      <c r="M102" s="74"/>
      <c r="N102" s="74"/>
      <c r="O102" s="74"/>
      <c r="P102" s="74"/>
      <c r="Q102" s="74">
        <v>2182400</v>
      </c>
      <c r="R102" s="74">
        <v>0</v>
      </c>
      <c r="S102" s="74">
        <f>Q102+R102</f>
        <v>2182400</v>
      </c>
      <c r="T102" s="90">
        <f>M102+P102+S102</f>
        <v>2182400</v>
      </c>
      <c r="U102" s="74">
        <f t="shared" ref="U102:U103" si="40">J102-T102</f>
        <v>2017600</v>
      </c>
      <c r="V102" s="91"/>
    </row>
    <row r="103" spans="2:24" ht="15.75" customHeight="1" x14ac:dyDescent="0.25">
      <c r="B103" s="4"/>
      <c r="C103" s="5"/>
      <c r="D103" s="5"/>
      <c r="E103" s="5"/>
      <c r="F103" s="5"/>
      <c r="G103" s="5"/>
      <c r="H103" s="6"/>
      <c r="I103" s="105" t="s">
        <v>125</v>
      </c>
      <c r="J103" s="106">
        <f t="shared" ref="J103:T103" si="41">J15</f>
        <v>1738441389</v>
      </c>
      <c r="K103" s="106">
        <f t="shared" si="41"/>
        <v>394921667</v>
      </c>
      <c r="L103" s="106">
        <f t="shared" si="41"/>
        <v>85850530</v>
      </c>
      <c r="M103" s="106">
        <f t="shared" si="41"/>
        <v>480772197</v>
      </c>
      <c r="N103" s="106">
        <f t="shared" si="41"/>
        <v>0</v>
      </c>
      <c r="O103" s="106">
        <f t="shared" si="41"/>
        <v>9982500</v>
      </c>
      <c r="P103" s="106">
        <f t="shared" si="41"/>
        <v>9982500</v>
      </c>
      <c r="Q103" s="106">
        <f t="shared" si="41"/>
        <v>93947687</v>
      </c>
      <c r="R103" s="106">
        <f t="shared" si="41"/>
        <v>26833836</v>
      </c>
      <c r="S103" s="106">
        <f t="shared" si="41"/>
        <v>120781523</v>
      </c>
      <c r="T103" s="106">
        <f t="shared" si="41"/>
        <v>611536220</v>
      </c>
      <c r="U103" s="107">
        <f t="shared" si="40"/>
        <v>1126905169</v>
      </c>
      <c r="V103" s="7"/>
    </row>
    <row r="104" spans="2:24" ht="15.75" customHeight="1" x14ac:dyDescent="0.25">
      <c r="B104" s="4"/>
      <c r="C104" s="5"/>
      <c r="D104" s="5"/>
      <c r="E104" s="5"/>
      <c r="F104" s="5"/>
      <c r="G104" s="161" t="s">
        <v>126</v>
      </c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3"/>
      <c r="V104" s="7"/>
      <c r="W104" s="108">
        <f>T103/J103*100</f>
        <v>35.177269930956527</v>
      </c>
    </row>
    <row r="105" spans="2:24" ht="15.75" customHeight="1" x14ac:dyDescent="0.25">
      <c r="B105" s="5"/>
      <c r="C105" s="5"/>
      <c r="D105" s="5"/>
      <c r="E105" s="5"/>
      <c r="F105" s="5"/>
      <c r="G105" s="161" t="s">
        <v>137</v>
      </c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3"/>
      <c r="V105" s="7"/>
    </row>
    <row r="106" spans="2:24" ht="15.75" customHeight="1" x14ac:dyDescent="0.25">
      <c r="B106" s="5"/>
      <c r="C106" s="5"/>
      <c r="D106" s="5"/>
      <c r="E106" s="5"/>
      <c r="F106" s="5"/>
      <c r="G106" s="164" t="s">
        <v>138</v>
      </c>
      <c r="H106" s="165"/>
      <c r="I106" s="165"/>
      <c r="J106" s="166"/>
      <c r="K106" s="140"/>
      <c r="L106" s="141"/>
      <c r="M106" s="141"/>
      <c r="N106" s="140"/>
      <c r="O106" s="142"/>
      <c r="P106" s="141"/>
      <c r="Q106" s="152">
        <v>33876000</v>
      </c>
      <c r="R106" s="152">
        <v>0</v>
      </c>
      <c r="S106" s="153">
        <f>Q106+R106</f>
        <v>33876000</v>
      </c>
      <c r="T106" s="153">
        <f>M106+P106+S106</f>
        <v>33876000</v>
      </c>
      <c r="U106" s="141"/>
      <c r="V106" s="7"/>
    </row>
    <row r="107" spans="2:24" ht="15.75" customHeight="1" x14ac:dyDescent="0.25">
      <c r="B107" s="5"/>
      <c r="C107" s="5"/>
      <c r="D107" s="5"/>
      <c r="E107" s="5"/>
      <c r="F107" s="5"/>
      <c r="G107" s="164" t="s">
        <v>139</v>
      </c>
      <c r="H107" s="165"/>
      <c r="I107" s="165"/>
      <c r="J107" s="166"/>
      <c r="K107" s="140"/>
      <c r="L107" s="141"/>
      <c r="M107" s="141"/>
      <c r="N107" s="140"/>
      <c r="O107" s="142"/>
      <c r="P107" s="141"/>
      <c r="Q107" s="152">
        <v>60073680</v>
      </c>
      <c r="R107" s="152">
        <v>26872307</v>
      </c>
      <c r="S107" s="153">
        <f t="shared" ref="S107:S109" si="42">Q107+R107</f>
        <v>86945987</v>
      </c>
      <c r="T107" s="153">
        <f t="shared" ref="T107:T109" si="43">M107+P107+S107</f>
        <v>86945987</v>
      </c>
      <c r="U107" s="141"/>
      <c r="V107" s="7">
        <f>S106+S107</f>
        <v>120821987</v>
      </c>
    </row>
    <row r="108" spans="2:24" ht="15.75" customHeight="1" x14ac:dyDescent="0.25">
      <c r="B108" s="5"/>
      <c r="C108" s="5"/>
      <c r="D108" s="5"/>
      <c r="E108" s="5"/>
      <c r="F108" s="5"/>
      <c r="G108" s="164" t="s">
        <v>140</v>
      </c>
      <c r="H108" s="165"/>
      <c r="I108" s="165"/>
      <c r="J108" s="166"/>
      <c r="K108" s="140"/>
      <c r="L108" s="141"/>
      <c r="M108" s="141"/>
      <c r="N108" s="140"/>
      <c r="O108" s="142"/>
      <c r="P108" s="141"/>
      <c r="Q108" s="140"/>
      <c r="R108" s="142"/>
      <c r="S108" s="153">
        <f t="shared" si="42"/>
        <v>0</v>
      </c>
      <c r="T108" s="153">
        <f t="shared" si="43"/>
        <v>0</v>
      </c>
      <c r="U108" s="141"/>
      <c r="V108" s="7">
        <f>Q106+Q107</f>
        <v>93949680</v>
      </c>
    </row>
    <row r="109" spans="2:24" ht="15.75" customHeight="1" x14ac:dyDescent="0.25">
      <c r="B109" s="5"/>
      <c r="C109" s="5"/>
      <c r="D109" s="5"/>
      <c r="E109" s="5"/>
      <c r="F109" s="5"/>
      <c r="G109" s="164" t="s">
        <v>141</v>
      </c>
      <c r="H109" s="165"/>
      <c r="I109" s="165"/>
      <c r="J109" s="166"/>
      <c r="K109" s="143">
        <f>K103</f>
        <v>394921667</v>
      </c>
      <c r="L109" s="143">
        <f t="shared" ref="L109:P109" si="44">L103</f>
        <v>85850530</v>
      </c>
      <c r="M109" s="143">
        <f t="shared" si="44"/>
        <v>480772197</v>
      </c>
      <c r="N109" s="143">
        <f t="shared" si="44"/>
        <v>0</v>
      </c>
      <c r="O109" s="143">
        <f t="shared" si="44"/>
        <v>9982500</v>
      </c>
      <c r="P109" s="143">
        <f t="shared" si="44"/>
        <v>9982500</v>
      </c>
      <c r="Q109" s="143"/>
      <c r="R109" s="143"/>
      <c r="S109" s="153">
        <f t="shared" si="42"/>
        <v>0</v>
      </c>
      <c r="T109" s="153">
        <f t="shared" si="43"/>
        <v>490754697</v>
      </c>
      <c r="U109" s="141"/>
      <c r="V109" s="7"/>
    </row>
    <row r="110" spans="2:24" ht="15.75" customHeight="1" x14ac:dyDescent="0.25">
      <c r="B110" s="5"/>
      <c r="C110" s="5"/>
      <c r="D110" s="5"/>
      <c r="E110" s="5"/>
      <c r="F110" s="5"/>
      <c r="G110" s="161" t="s">
        <v>142</v>
      </c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3"/>
      <c r="V110" s="7"/>
    </row>
    <row r="111" spans="2:24" ht="15.75" customHeight="1" x14ac:dyDescent="0.25">
      <c r="B111" s="5"/>
      <c r="C111" s="5"/>
      <c r="D111" s="5"/>
      <c r="E111" s="5"/>
      <c r="F111" s="5"/>
      <c r="G111" s="164" t="s">
        <v>143</v>
      </c>
      <c r="H111" s="165"/>
      <c r="I111" s="165"/>
      <c r="J111" s="166"/>
      <c r="K111" s="145">
        <v>14011346</v>
      </c>
      <c r="L111" s="145">
        <v>3464441</v>
      </c>
      <c r="M111" s="145">
        <f>K111+L111</f>
        <v>17475787</v>
      </c>
      <c r="N111" s="144"/>
      <c r="O111" s="146"/>
      <c r="P111" s="145"/>
      <c r="Q111" s="144"/>
      <c r="R111" s="146"/>
      <c r="S111" s="145"/>
      <c r="T111" s="145">
        <f>M111+P111+S111</f>
        <v>17475787</v>
      </c>
      <c r="U111" s="145"/>
      <c r="V111" s="7"/>
    </row>
    <row r="112" spans="2:24" ht="15.75" customHeight="1" x14ac:dyDescent="0.25">
      <c r="B112" s="5"/>
      <c r="C112" s="5"/>
      <c r="D112" s="5"/>
      <c r="E112" s="5"/>
      <c r="F112" s="5"/>
      <c r="G112" s="164" t="s">
        <v>144</v>
      </c>
      <c r="H112" s="165"/>
      <c r="I112" s="165"/>
      <c r="J112" s="166"/>
      <c r="K112" s="144"/>
      <c r="L112" s="145"/>
      <c r="M112" s="145">
        <f t="shared" ref="M112:M132" si="45">K112+L112</f>
        <v>0</v>
      </c>
      <c r="N112" s="144"/>
      <c r="O112" s="146"/>
      <c r="P112" s="145"/>
      <c r="Q112" s="144"/>
      <c r="R112" s="146"/>
      <c r="S112" s="145"/>
      <c r="T112" s="145">
        <f t="shared" ref="T112:T132" si="46">M112+P112+S112</f>
        <v>0</v>
      </c>
      <c r="U112" s="145"/>
      <c r="V112" s="7"/>
      <c r="X112" s="1">
        <f>3*2254000</f>
        <v>6762000</v>
      </c>
    </row>
    <row r="113" spans="2:23" ht="15.75" customHeight="1" x14ac:dyDescent="0.25">
      <c r="B113" s="5"/>
      <c r="C113" s="5"/>
      <c r="D113" s="5"/>
      <c r="E113" s="5"/>
      <c r="F113" s="5"/>
      <c r="G113" s="164" t="s">
        <v>145</v>
      </c>
      <c r="H113" s="165"/>
      <c r="I113" s="165"/>
      <c r="J113" s="166"/>
      <c r="K113" s="144"/>
      <c r="L113" s="145"/>
      <c r="M113" s="145">
        <f t="shared" si="45"/>
        <v>0</v>
      </c>
      <c r="N113" s="144"/>
      <c r="O113" s="146"/>
      <c r="P113" s="145"/>
      <c r="Q113" s="144"/>
      <c r="R113" s="146"/>
      <c r="S113" s="145"/>
      <c r="T113" s="145">
        <f t="shared" si="46"/>
        <v>0</v>
      </c>
      <c r="U113" s="145"/>
      <c r="V113" s="7"/>
      <c r="W113" s="1">
        <f>4356250+2249813+71271</f>
        <v>6677334</v>
      </c>
    </row>
    <row r="114" spans="2:23" ht="15.75" customHeight="1" x14ac:dyDescent="0.25">
      <c r="B114" s="5"/>
      <c r="C114" s="5"/>
      <c r="D114" s="5"/>
      <c r="E114" s="5"/>
      <c r="F114" s="5"/>
      <c r="G114" s="164" t="s">
        <v>146</v>
      </c>
      <c r="H114" s="165"/>
      <c r="I114" s="165"/>
      <c r="J114" s="166"/>
      <c r="K114" s="144"/>
      <c r="L114" s="145"/>
      <c r="M114" s="145">
        <f t="shared" si="45"/>
        <v>0</v>
      </c>
      <c r="N114" s="144"/>
      <c r="O114" s="146"/>
      <c r="P114" s="145"/>
      <c r="Q114" s="144"/>
      <c r="R114" s="146"/>
      <c r="S114" s="145"/>
      <c r="T114" s="145">
        <f t="shared" si="46"/>
        <v>0</v>
      </c>
      <c r="U114" s="145"/>
      <c r="V114" s="7"/>
    </row>
    <row r="115" spans="2:23" ht="15.75" customHeight="1" x14ac:dyDescent="0.25">
      <c r="B115" s="5"/>
      <c r="C115" s="5"/>
      <c r="D115" s="5"/>
      <c r="E115" s="5"/>
      <c r="F115" s="5"/>
      <c r="G115" s="164" t="s">
        <v>147</v>
      </c>
      <c r="H115" s="165"/>
      <c r="I115" s="165"/>
      <c r="J115" s="166"/>
      <c r="K115" s="144"/>
      <c r="L115" s="145"/>
      <c r="M115" s="145">
        <f t="shared" si="45"/>
        <v>0</v>
      </c>
      <c r="N115" s="144"/>
      <c r="O115" s="146"/>
      <c r="P115" s="145"/>
      <c r="Q115" s="144"/>
      <c r="R115" s="146"/>
      <c r="S115" s="145"/>
      <c r="T115" s="145">
        <f t="shared" si="46"/>
        <v>0</v>
      </c>
      <c r="U115" s="145"/>
      <c r="V115" s="7"/>
    </row>
    <row r="116" spans="2:23" ht="15.75" customHeight="1" x14ac:dyDescent="0.25">
      <c r="B116" s="5"/>
      <c r="C116" s="5"/>
      <c r="D116" s="5"/>
      <c r="E116" s="5"/>
      <c r="F116" s="5"/>
      <c r="G116" s="164" t="s">
        <v>148</v>
      </c>
      <c r="H116" s="165"/>
      <c r="I116" s="165"/>
      <c r="J116" s="166"/>
      <c r="K116" s="144"/>
      <c r="L116" s="145"/>
      <c r="M116" s="145">
        <f t="shared" si="45"/>
        <v>0</v>
      </c>
      <c r="N116" s="144"/>
      <c r="O116" s="146"/>
      <c r="P116" s="145"/>
      <c r="Q116" s="144"/>
      <c r="R116" s="146"/>
      <c r="S116" s="145"/>
      <c r="T116" s="145">
        <f t="shared" si="46"/>
        <v>0</v>
      </c>
      <c r="U116" s="145"/>
      <c r="V116" s="7"/>
    </row>
    <row r="117" spans="2:23" ht="15.75" customHeight="1" x14ac:dyDescent="0.25">
      <c r="B117" s="5"/>
      <c r="C117" s="5"/>
      <c r="D117" s="5"/>
      <c r="E117" s="5"/>
      <c r="F117" s="5"/>
      <c r="G117" s="164" t="s">
        <v>149</v>
      </c>
      <c r="H117" s="165"/>
      <c r="I117" s="165"/>
      <c r="J117" s="166"/>
      <c r="K117" s="144"/>
      <c r="L117" s="145"/>
      <c r="M117" s="145">
        <f t="shared" si="45"/>
        <v>0</v>
      </c>
      <c r="N117" s="144"/>
      <c r="O117" s="146"/>
      <c r="P117" s="145"/>
      <c r="Q117" s="144"/>
      <c r="R117" s="146"/>
      <c r="S117" s="145"/>
      <c r="T117" s="145">
        <f t="shared" si="46"/>
        <v>0</v>
      </c>
      <c r="U117" s="145"/>
      <c r="V117" s="7"/>
    </row>
    <row r="118" spans="2:23" ht="15.75" customHeight="1" x14ac:dyDescent="0.25">
      <c r="B118" s="5"/>
      <c r="C118" s="5"/>
      <c r="D118" s="5"/>
      <c r="E118" s="5"/>
      <c r="F118" s="5"/>
      <c r="G118" s="164" t="s">
        <v>150</v>
      </c>
      <c r="H118" s="165"/>
      <c r="I118" s="165"/>
      <c r="J118" s="166"/>
      <c r="K118" s="144">
        <f t="shared" ref="K118:T118" si="47">K31+K32</f>
        <v>11750500</v>
      </c>
      <c r="L118" s="144">
        <f t="shared" si="47"/>
        <v>3198887</v>
      </c>
      <c r="M118" s="144">
        <f t="shared" si="47"/>
        <v>14949387</v>
      </c>
      <c r="N118" s="144">
        <f t="shared" si="47"/>
        <v>0</v>
      </c>
      <c r="O118" s="144">
        <f t="shared" si="47"/>
        <v>0</v>
      </c>
      <c r="P118" s="144">
        <f t="shared" si="47"/>
        <v>0</v>
      </c>
      <c r="Q118" s="144">
        <f t="shared" si="47"/>
        <v>0</v>
      </c>
      <c r="R118" s="144">
        <f t="shared" si="47"/>
        <v>0</v>
      </c>
      <c r="S118" s="144">
        <f t="shared" si="47"/>
        <v>0</v>
      </c>
      <c r="T118" s="144">
        <f t="shared" si="47"/>
        <v>14949387</v>
      </c>
      <c r="U118" s="145"/>
      <c r="V118" s="7"/>
    </row>
    <row r="119" spans="2:23" ht="15.75" customHeight="1" x14ac:dyDescent="0.25">
      <c r="B119" s="5"/>
      <c r="C119" s="5"/>
      <c r="D119" s="5"/>
      <c r="E119" s="5"/>
      <c r="F119" s="5"/>
      <c r="G119" s="164" t="s">
        <v>151</v>
      </c>
      <c r="H119" s="165"/>
      <c r="I119" s="165"/>
      <c r="J119" s="166"/>
      <c r="K119" s="144">
        <f t="shared" ref="K119:T119" si="48">K33+K34</f>
        <v>425385</v>
      </c>
      <c r="L119" s="144">
        <f t="shared" si="48"/>
        <v>105302</v>
      </c>
      <c r="M119" s="144">
        <f t="shared" si="48"/>
        <v>530687</v>
      </c>
      <c r="N119" s="144">
        <f t="shared" si="48"/>
        <v>0</v>
      </c>
      <c r="O119" s="144">
        <f t="shared" si="48"/>
        <v>0</v>
      </c>
      <c r="P119" s="144">
        <f t="shared" si="48"/>
        <v>0</v>
      </c>
      <c r="Q119" s="144">
        <f t="shared" si="48"/>
        <v>0</v>
      </c>
      <c r="R119" s="144">
        <f t="shared" si="48"/>
        <v>0</v>
      </c>
      <c r="S119" s="144">
        <f t="shared" si="48"/>
        <v>0</v>
      </c>
      <c r="T119" s="144">
        <f t="shared" si="48"/>
        <v>530687</v>
      </c>
      <c r="U119" s="145"/>
      <c r="V119" s="7"/>
    </row>
    <row r="120" spans="2:23" ht="15.75" customHeight="1" x14ac:dyDescent="0.25">
      <c r="B120" s="5"/>
      <c r="C120" s="5"/>
      <c r="D120" s="5"/>
      <c r="E120" s="5"/>
      <c r="F120" s="5"/>
      <c r="G120" s="164" t="s">
        <v>152</v>
      </c>
      <c r="H120" s="165"/>
      <c r="I120" s="165"/>
      <c r="J120" s="166"/>
      <c r="K120" s="144">
        <f t="shared" ref="K120:T120" si="49">K35+K36</f>
        <v>1276167</v>
      </c>
      <c r="L120" s="144">
        <f t="shared" si="49"/>
        <v>315909</v>
      </c>
      <c r="M120" s="144">
        <f t="shared" si="49"/>
        <v>1592076</v>
      </c>
      <c r="N120" s="144">
        <f t="shared" si="49"/>
        <v>0</v>
      </c>
      <c r="O120" s="144">
        <f t="shared" si="49"/>
        <v>0</v>
      </c>
      <c r="P120" s="144">
        <f t="shared" si="49"/>
        <v>0</v>
      </c>
      <c r="Q120" s="144">
        <f t="shared" si="49"/>
        <v>0</v>
      </c>
      <c r="R120" s="144">
        <f t="shared" si="49"/>
        <v>0</v>
      </c>
      <c r="S120" s="144">
        <f t="shared" si="49"/>
        <v>0</v>
      </c>
      <c r="T120" s="144">
        <f t="shared" si="49"/>
        <v>1592076</v>
      </c>
      <c r="U120" s="145"/>
      <c r="V120" s="7"/>
    </row>
    <row r="121" spans="2:23" ht="15.75" customHeight="1" x14ac:dyDescent="0.25">
      <c r="B121" s="5"/>
      <c r="C121" s="5"/>
      <c r="D121" s="5"/>
      <c r="E121" s="5"/>
      <c r="F121" s="5"/>
      <c r="G121" s="164" t="s">
        <v>153</v>
      </c>
      <c r="H121" s="165"/>
      <c r="I121" s="165"/>
      <c r="J121" s="166"/>
      <c r="K121" s="144"/>
      <c r="L121" s="145"/>
      <c r="M121" s="145">
        <f t="shared" si="45"/>
        <v>0</v>
      </c>
      <c r="N121" s="144"/>
      <c r="O121" s="146"/>
      <c r="P121" s="145"/>
      <c r="Q121" s="144"/>
      <c r="R121" s="146"/>
      <c r="S121" s="145"/>
      <c r="T121" s="145">
        <f t="shared" si="46"/>
        <v>0</v>
      </c>
      <c r="U121" s="145"/>
      <c r="V121" s="7"/>
    </row>
    <row r="122" spans="2:23" ht="15.75" customHeight="1" x14ac:dyDescent="0.25">
      <c r="B122" s="5"/>
      <c r="C122" s="5"/>
      <c r="D122" s="5"/>
      <c r="E122" s="5"/>
      <c r="F122" s="5"/>
      <c r="G122" s="164" t="s">
        <v>154</v>
      </c>
      <c r="H122" s="165"/>
      <c r="I122" s="165"/>
      <c r="J122" s="166"/>
      <c r="K122" s="145">
        <v>2937626</v>
      </c>
      <c r="L122" s="145">
        <v>799723</v>
      </c>
      <c r="M122" s="145">
        <f t="shared" si="45"/>
        <v>3737349</v>
      </c>
      <c r="N122" s="144"/>
      <c r="O122" s="146"/>
      <c r="P122" s="145"/>
      <c r="Q122" s="144"/>
      <c r="R122" s="146"/>
      <c r="S122" s="145"/>
      <c r="T122" s="145">
        <f t="shared" si="46"/>
        <v>3737349</v>
      </c>
      <c r="U122" s="145"/>
      <c r="V122" s="7"/>
    </row>
    <row r="123" spans="2:23" ht="15.75" customHeight="1" x14ac:dyDescent="0.25">
      <c r="B123" s="5"/>
      <c r="C123" s="5"/>
      <c r="D123" s="5"/>
      <c r="E123" s="5"/>
      <c r="F123" s="5"/>
      <c r="G123" s="164" t="s">
        <v>155</v>
      </c>
      <c r="H123" s="165"/>
      <c r="I123" s="165"/>
      <c r="J123" s="166"/>
      <c r="K123" s="144"/>
      <c r="L123" s="145"/>
      <c r="M123" s="145">
        <f t="shared" si="45"/>
        <v>0</v>
      </c>
      <c r="N123" s="144"/>
      <c r="O123" s="146"/>
      <c r="P123" s="145"/>
      <c r="Q123" s="144"/>
      <c r="R123" s="146"/>
      <c r="S123" s="145"/>
      <c r="T123" s="145">
        <f t="shared" si="46"/>
        <v>0</v>
      </c>
      <c r="U123" s="145"/>
      <c r="V123" s="7"/>
    </row>
    <row r="124" spans="2:23" ht="15.75" customHeight="1" x14ac:dyDescent="0.25">
      <c r="B124" s="5"/>
      <c r="C124" s="5"/>
      <c r="D124" s="5"/>
      <c r="E124" s="5"/>
      <c r="F124" s="5"/>
      <c r="G124" s="164" t="s">
        <v>156</v>
      </c>
      <c r="H124" s="165"/>
      <c r="I124" s="165"/>
      <c r="J124" s="166"/>
      <c r="K124" s="144"/>
      <c r="L124" s="145"/>
      <c r="M124" s="145">
        <f t="shared" si="45"/>
        <v>0</v>
      </c>
      <c r="N124" s="144"/>
      <c r="O124" s="146"/>
      <c r="P124" s="145"/>
      <c r="Q124" s="144"/>
      <c r="R124" s="146"/>
      <c r="S124" s="145"/>
      <c r="T124" s="145">
        <f t="shared" si="46"/>
        <v>0</v>
      </c>
      <c r="U124" s="145"/>
      <c r="V124" s="7"/>
      <c r="W124" s="1">
        <v>1197900</v>
      </c>
    </row>
    <row r="125" spans="2:23" ht="13.5" customHeight="1" x14ac:dyDescent="0.25">
      <c r="B125" s="5"/>
      <c r="C125" s="5"/>
      <c r="D125" s="5"/>
      <c r="E125" s="5"/>
      <c r="F125" s="5"/>
      <c r="G125" s="164" t="s">
        <v>157</v>
      </c>
      <c r="H125" s="165"/>
      <c r="I125" s="165"/>
      <c r="J125" s="166"/>
      <c r="K125" s="144"/>
      <c r="L125" s="145"/>
      <c r="M125" s="145">
        <f t="shared" si="45"/>
        <v>0</v>
      </c>
      <c r="N125" s="144"/>
      <c r="O125" s="146"/>
      <c r="P125" s="145"/>
      <c r="Q125" s="144"/>
      <c r="R125" s="146"/>
      <c r="S125" s="145"/>
      <c r="T125" s="145">
        <f t="shared" si="46"/>
        <v>0</v>
      </c>
      <c r="U125" s="145"/>
      <c r="V125" s="7"/>
    </row>
    <row r="126" spans="2:23" ht="12.75" customHeight="1" x14ac:dyDescent="0.25">
      <c r="B126" s="181"/>
      <c r="C126" s="181"/>
      <c r="D126" s="181"/>
      <c r="E126" s="137"/>
      <c r="F126" s="100"/>
      <c r="G126" s="164" t="s">
        <v>158</v>
      </c>
      <c r="H126" s="165"/>
      <c r="I126" s="165"/>
      <c r="J126" s="166"/>
      <c r="K126" s="144"/>
      <c r="L126" s="145"/>
      <c r="M126" s="145">
        <f t="shared" si="45"/>
        <v>0</v>
      </c>
      <c r="N126" s="144"/>
      <c r="O126" s="146"/>
      <c r="P126" s="145"/>
      <c r="Q126" s="144"/>
      <c r="R126" s="146"/>
      <c r="S126" s="145"/>
      <c r="T126" s="145">
        <f t="shared" si="46"/>
        <v>0</v>
      </c>
      <c r="U126" s="145"/>
      <c r="V126" s="7"/>
    </row>
    <row r="127" spans="2:23" ht="13.5" customHeight="1" x14ac:dyDescent="0.25">
      <c r="B127" s="101"/>
      <c r="C127" s="101"/>
      <c r="E127" s="137"/>
      <c r="F127" s="102"/>
      <c r="G127" s="164" t="s">
        <v>159</v>
      </c>
      <c r="H127" s="165"/>
      <c r="I127" s="165"/>
      <c r="J127" s="166"/>
      <c r="K127" s="144"/>
      <c r="L127" s="145"/>
      <c r="M127" s="145">
        <f t="shared" si="45"/>
        <v>0</v>
      </c>
      <c r="N127" s="144"/>
      <c r="O127" s="146"/>
      <c r="P127" s="145"/>
      <c r="Q127" s="144"/>
      <c r="R127" s="146"/>
      <c r="S127" s="145"/>
      <c r="T127" s="145">
        <f t="shared" si="46"/>
        <v>0</v>
      </c>
      <c r="U127" s="145"/>
      <c r="V127" s="7"/>
    </row>
    <row r="128" spans="2:23" ht="13.5" customHeight="1" x14ac:dyDescent="0.25">
      <c r="B128" s="101"/>
      <c r="C128" s="101"/>
      <c r="E128" s="137"/>
      <c r="F128" s="137"/>
      <c r="G128" s="164" t="s">
        <v>160</v>
      </c>
      <c r="H128" s="165"/>
      <c r="I128" s="165"/>
      <c r="J128" s="166"/>
      <c r="K128" s="144"/>
      <c r="L128" s="145"/>
      <c r="M128" s="145">
        <f t="shared" si="45"/>
        <v>0</v>
      </c>
      <c r="N128" s="144"/>
      <c r="O128" s="146"/>
      <c r="P128" s="145"/>
      <c r="Q128" s="144"/>
      <c r="R128" s="146"/>
      <c r="S128" s="145"/>
      <c r="T128" s="145">
        <f t="shared" si="46"/>
        <v>0</v>
      </c>
      <c r="U128" s="145"/>
      <c r="V128" s="7"/>
    </row>
    <row r="129" spans="2:22" ht="15.75" customHeight="1" x14ac:dyDescent="0.25">
      <c r="B129" s="101"/>
      <c r="C129" s="101"/>
      <c r="E129" s="137"/>
      <c r="F129" s="103"/>
      <c r="G129" s="164" t="s">
        <v>161</v>
      </c>
      <c r="H129" s="165"/>
      <c r="I129" s="165"/>
      <c r="J129" s="166"/>
      <c r="K129" s="144"/>
      <c r="L129" s="145"/>
      <c r="M129" s="145">
        <f t="shared" si="45"/>
        <v>0</v>
      </c>
      <c r="N129" s="144"/>
      <c r="O129" s="146"/>
      <c r="P129" s="145"/>
      <c r="Q129" s="144"/>
      <c r="R129" s="146"/>
      <c r="S129" s="145"/>
      <c r="T129" s="145">
        <f t="shared" si="46"/>
        <v>0</v>
      </c>
      <c r="U129" s="145"/>
      <c r="V129" s="7"/>
    </row>
    <row r="130" spans="2:22" ht="12.75" customHeight="1" x14ac:dyDescent="0.25">
      <c r="B130" s="101"/>
      <c r="C130" s="101"/>
      <c r="E130" s="137"/>
      <c r="F130" s="104"/>
      <c r="G130" s="164" t="s">
        <v>162</v>
      </c>
      <c r="H130" s="165"/>
      <c r="I130" s="165"/>
      <c r="J130" s="166"/>
      <c r="K130" s="144"/>
      <c r="L130" s="145"/>
      <c r="M130" s="145">
        <f t="shared" si="45"/>
        <v>0</v>
      </c>
      <c r="N130" s="144"/>
      <c r="O130" s="146"/>
      <c r="P130" s="145"/>
      <c r="Q130" s="144"/>
      <c r="R130" s="146"/>
      <c r="S130" s="145"/>
      <c r="T130" s="145">
        <f t="shared" si="46"/>
        <v>0</v>
      </c>
      <c r="U130" s="145"/>
      <c r="V130" s="7"/>
    </row>
    <row r="131" spans="2:22" ht="12.75" customHeight="1" x14ac:dyDescent="0.25">
      <c r="B131" s="101"/>
      <c r="C131" s="101"/>
      <c r="E131" s="137"/>
      <c r="F131" s="104"/>
      <c r="G131" s="164" t="s">
        <v>163</v>
      </c>
      <c r="H131" s="165"/>
      <c r="I131" s="165"/>
      <c r="J131" s="166"/>
      <c r="K131" s="144"/>
      <c r="L131" s="145"/>
      <c r="M131" s="145"/>
      <c r="N131" s="144"/>
      <c r="O131" s="146"/>
      <c r="P131" s="145"/>
      <c r="Q131" s="144"/>
      <c r="R131" s="146"/>
      <c r="S131" s="145"/>
      <c r="T131" s="145"/>
      <c r="U131" s="145"/>
      <c r="V131" s="7"/>
    </row>
    <row r="132" spans="2:22" ht="15.75" customHeight="1" x14ac:dyDescent="0.25">
      <c r="B132" s="101"/>
      <c r="C132" s="101"/>
      <c r="E132" s="137"/>
      <c r="F132" s="102"/>
      <c r="G132" s="164" t="s">
        <v>188</v>
      </c>
      <c r="H132" s="165"/>
      <c r="I132" s="165"/>
      <c r="J132" s="166"/>
      <c r="K132" s="144">
        <v>0</v>
      </c>
      <c r="L132" s="145"/>
      <c r="M132" s="145">
        <f t="shared" si="45"/>
        <v>0</v>
      </c>
      <c r="N132" s="144"/>
      <c r="O132" s="146"/>
      <c r="P132" s="145"/>
      <c r="Q132" s="144"/>
      <c r="R132" s="146"/>
      <c r="S132" s="145"/>
      <c r="T132" s="145">
        <f t="shared" si="46"/>
        <v>0</v>
      </c>
      <c r="U132" s="145"/>
      <c r="V132" s="7"/>
    </row>
    <row r="133" spans="2:22" ht="15.75" customHeight="1" x14ac:dyDescent="0.25">
      <c r="B133" s="101"/>
      <c r="C133" s="101"/>
      <c r="E133" s="137"/>
      <c r="F133" s="138"/>
      <c r="G133" s="167" t="s">
        <v>164</v>
      </c>
      <c r="H133" s="168"/>
      <c r="I133" s="168"/>
      <c r="J133" s="169"/>
      <c r="K133" s="147">
        <f>SUM(K111:K132)</f>
        <v>30401024</v>
      </c>
      <c r="L133" s="147">
        <f t="shared" ref="L133:S133" si="50">SUM(L111:L132)</f>
        <v>7884262</v>
      </c>
      <c r="M133" s="147">
        <f t="shared" si="50"/>
        <v>38285286</v>
      </c>
      <c r="N133" s="147">
        <f t="shared" si="50"/>
        <v>0</v>
      </c>
      <c r="O133" s="147">
        <f t="shared" si="50"/>
        <v>0</v>
      </c>
      <c r="P133" s="147">
        <f t="shared" si="50"/>
        <v>0</v>
      </c>
      <c r="Q133" s="147">
        <f t="shared" si="50"/>
        <v>0</v>
      </c>
      <c r="R133" s="147">
        <f t="shared" si="50"/>
        <v>0</v>
      </c>
      <c r="S133" s="147">
        <f t="shared" si="50"/>
        <v>0</v>
      </c>
      <c r="T133" s="147">
        <f>SUM(T111:T132)</f>
        <v>38285286</v>
      </c>
      <c r="U133" s="147">
        <f>SUM(U111:U132)</f>
        <v>0</v>
      </c>
      <c r="V133" s="7"/>
    </row>
    <row r="134" spans="2:22" ht="15.75" customHeight="1" x14ac:dyDescent="0.25">
      <c r="B134" s="101"/>
      <c r="C134" s="101"/>
      <c r="E134" s="137"/>
      <c r="F134" s="109"/>
      <c r="G134" s="161" t="s">
        <v>165</v>
      </c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3"/>
      <c r="V134" s="7"/>
    </row>
    <row r="135" spans="2:22" ht="18" customHeight="1" x14ac:dyDescent="0.25">
      <c r="B135" s="5"/>
      <c r="C135" s="5"/>
      <c r="D135" s="5"/>
      <c r="E135" s="5"/>
      <c r="F135" s="5"/>
      <c r="G135" s="164" t="s">
        <v>166</v>
      </c>
      <c r="H135" s="165"/>
      <c r="I135" s="165"/>
      <c r="J135" s="166"/>
      <c r="K135" s="140"/>
      <c r="L135" s="141"/>
      <c r="M135" s="141"/>
      <c r="N135" s="140"/>
      <c r="O135" s="182">
        <v>907500</v>
      </c>
      <c r="P135" s="150">
        <f>O135</f>
        <v>907500</v>
      </c>
      <c r="Q135" s="152">
        <v>734800</v>
      </c>
      <c r="R135" s="152">
        <v>0</v>
      </c>
      <c r="S135" s="143">
        <f t="shared" ref="S135:S136" si="51">Q135+R135</f>
        <v>734800</v>
      </c>
      <c r="T135" s="143">
        <f t="shared" ref="T135:T136" si="52">M135+P135+S135</f>
        <v>1642300</v>
      </c>
      <c r="U135" s="141"/>
      <c r="V135" s="7"/>
    </row>
    <row r="136" spans="2:22" ht="18" customHeight="1" x14ac:dyDescent="0.25">
      <c r="B136" s="5"/>
      <c r="C136" s="5"/>
      <c r="D136" s="5"/>
      <c r="E136" s="5"/>
      <c r="F136" s="5"/>
      <c r="G136" s="164" t="s">
        <v>167</v>
      </c>
      <c r="H136" s="165"/>
      <c r="I136" s="165"/>
      <c r="J136" s="166"/>
      <c r="K136" s="140"/>
      <c r="L136" s="141"/>
      <c r="M136" s="141"/>
      <c r="N136" s="140"/>
      <c r="O136" s="142"/>
      <c r="P136" s="141"/>
      <c r="Q136" s="152">
        <v>49950</v>
      </c>
      <c r="R136" s="152">
        <v>0</v>
      </c>
      <c r="S136" s="143">
        <f t="shared" si="51"/>
        <v>49950</v>
      </c>
      <c r="T136" s="143">
        <f t="shared" si="52"/>
        <v>49950</v>
      </c>
      <c r="U136" s="141"/>
      <c r="V136" s="7"/>
    </row>
    <row r="137" spans="2:22" ht="18" customHeight="1" x14ac:dyDescent="0.25">
      <c r="B137" s="5"/>
      <c r="C137" s="5"/>
      <c r="D137" s="5"/>
      <c r="E137" s="5"/>
      <c r="F137" s="5"/>
      <c r="G137" s="164" t="s">
        <v>168</v>
      </c>
      <c r="H137" s="165"/>
      <c r="I137" s="165"/>
      <c r="J137" s="166"/>
      <c r="K137" s="143">
        <v>6640942</v>
      </c>
      <c r="L137" s="143">
        <v>1331992</v>
      </c>
      <c r="M137" s="143">
        <f>K137+L137</f>
        <v>7972934</v>
      </c>
      <c r="N137" s="143">
        <f>N28</f>
        <v>0</v>
      </c>
      <c r="O137" s="143">
        <f>O28</f>
        <v>0</v>
      </c>
      <c r="P137" s="143">
        <f>P28</f>
        <v>0</v>
      </c>
      <c r="Q137" s="143">
        <v>949550</v>
      </c>
      <c r="R137" s="143">
        <v>309850</v>
      </c>
      <c r="S137" s="143">
        <f>Q137+R137</f>
        <v>1259400</v>
      </c>
      <c r="T137" s="143">
        <f>M137+P137+S137</f>
        <v>9232334</v>
      </c>
      <c r="U137" s="141"/>
      <c r="V137" s="7"/>
    </row>
    <row r="138" spans="2:22" ht="18" customHeight="1" x14ac:dyDescent="0.25">
      <c r="B138" s="5"/>
      <c r="C138" s="5"/>
      <c r="D138" s="5"/>
      <c r="E138" s="5"/>
      <c r="F138" s="5"/>
      <c r="G138" s="164" t="s">
        <v>169</v>
      </c>
      <c r="H138" s="165"/>
      <c r="I138" s="165"/>
      <c r="J138" s="166"/>
      <c r="K138" s="140"/>
      <c r="L138" s="141"/>
      <c r="M138" s="141"/>
      <c r="N138" s="140"/>
      <c r="O138" s="142"/>
      <c r="P138" s="141"/>
      <c r="Q138" s="140"/>
      <c r="R138" s="142"/>
      <c r="S138" s="143">
        <f t="shared" ref="S138:S144" si="53">Q138+R138</f>
        <v>0</v>
      </c>
      <c r="T138" s="143">
        <f t="shared" ref="T138:T144" si="54">M138+P138+S138</f>
        <v>0</v>
      </c>
      <c r="U138" s="141"/>
      <c r="V138" s="7"/>
    </row>
    <row r="139" spans="2:22" ht="18" customHeight="1" x14ac:dyDescent="0.25">
      <c r="B139" s="5"/>
      <c r="C139" s="5"/>
      <c r="D139" s="5"/>
      <c r="E139" s="5"/>
      <c r="F139" s="5"/>
      <c r="G139" s="164" t="s">
        <v>170</v>
      </c>
      <c r="H139" s="165"/>
      <c r="I139" s="165"/>
      <c r="J139" s="166"/>
      <c r="K139" s="140"/>
      <c r="L139" s="141"/>
      <c r="M139" s="141"/>
      <c r="N139" s="140"/>
      <c r="O139" s="142"/>
      <c r="P139" s="141"/>
      <c r="Q139" s="140"/>
      <c r="R139" s="142"/>
      <c r="S139" s="143">
        <f t="shared" si="53"/>
        <v>0</v>
      </c>
      <c r="T139" s="143">
        <f t="shared" si="54"/>
        <v>0</v>
      </c>
      <c r="U139" s="141"/>
      <c r="V139" s="7"/>
    </row>
    <row r="140" spans="2:22" ht="18" customHeight="1" x14ac:dyDescent="0.25">
      <c r="B140" s="5"/>
      <c r="C140" s="5"/>
      <c r="D140" s="5"/>
      <c r="E140" s="5"/>
      <c r="F140" s="5"/>
      <c r="G140" s="164" t="s">
        <v>171</v>
      </c>
      <c r="H140" s="165"/>
      <c r="I140" s="165"/>
      <c r="J140" s="166"/>
      <c r="K140" s="140"/>
      <c r="L140" s="141"/>
      <c r="M140" s="141"/>
      <c r="N140" s="140"/>
      <c r="O140" s="142"/>
      <c r="P140" s="141"/>
      <c r="Q140" s="152">
        <v>67000</v>
      </c>
      <c r="R140" s="152">
        <v>0</v>
      </c>
      <c r="S140" s="143">
        <f t="shared" si="53"/>
        <v>67000</v>
      </c>
      <c r="T140" s="143">
        <f t="shared" si="54"/>
        <v>67000</v>
      </c>
      <c r="U140" s="141"/>
      <c r="V140" s="7"/>
    </row>
    <row r="141" spans="2:22" ht="18" customHeight="1" x14ac:dyDescent="0.25">
      <c r="B141" s="5"/>
      <c r="C141" s="5"/>
      <c r="D141" s="5"/>
      <c r="E141" s="5"/>
      <c r="F141" s="5"/>
      <c r="G141" s="164" t="s">
        <v>172</v>
      </c>
      <c r="H141" s="165"/>
      <c r="I141" s="165"/>
      <c r="J141" s="166"/>
      <c r="K141" s="140"/>
      <c r="L141" s="141"/>
      <c r="M141" s="141"/>
      <c r="N141" s="140"/>
      <c r="O141" s="142"/>
      <c r="P141" s="141"/>
      <c r="Q141" s="140"/>
      <c r="R141" s="142"/>
      <c r="S141" s="143">
        <f t="shared" si="53"/>
        <v>0</v>
      </c>
      <c r="T141" s="143">
        <f t="shared" si="54"/>
        <v>0</v>
      </c>
      <c r="U141" s="141"/>
      <c r="V141" s="7"/>
    </row>
    <row r="142" spans="2:22" ht="18" customHeight="1" x14ac:dyDescent="0.25">
      <c r="B142" s="5"/>
      <c r="C142" s="5"/>
      <c r="D142" s="5"/>
      <c r="E142" s="5"/>
      <c r="F142" s="5"/>
      <c r="G142" s="164" t="s">
        <v>173</v>
      </c>
      <c r="H142" s="165"/>
      <c r="I142" s="165"/>
      <c r="J142" s="166"/>
      <c r="K142" s="140"/>
      <c r="L142" s="141"/>
      <c r="M142" s="141"/>
      <c r="N142" s="140"/>
      <c r="O142" s="142"/>
      <c r="P142" s="141"/>
      <c r="Q142" s="140"/>
      <c r="R142" s="142"/>
      <c r="S142" s="143">
        <f t="shared" si="53"/>
        <v>0</v>
      </c>
      <c r="T142" s="143">
        <f t="shared" si="54"/>
        <v>0</v>
      </c>
      <c r="U142" s="141"/>
      <c r="V142" s="7"/>
    </row>
    <row r="143" spans="2:22" ht="18" customHeight="1" x14ac:dyDescent="0.25">
      <c r="B143" s="5"/>
      <c r="C143" s="5"/>
      <c r="D143" s="5"/>
      <c r="E143" s="5"/>
      <c r="F143" s="5"/>
      <c r="G143" s="164" t="s">
        <v>174</v>
      </c>
      <c r="H143" s="165"/>
      <c r="I143" s="165"/>
      <c r="J143" s="166"/>
      <c r="K143" s="140"/>
      <c r="L143" s="141"/>
      <c r="M143" s="141"/>
      <c r="N143" s="140"/>
      <c r="O143" s="182">
        <v>825000</v>
      </c>
      <c r="P143" s="150">
        <f>O143</f>
        <v>825000</v>
      </c>
      <c r="Q143" s="140"/>
      <c r="R143" s="142"/>
      <c r="S143" s="143">
        <f t="shared" si="53"/>
        <v>0</v>
      </c>
      <c r="T143" s="143">
        <f t="shared" si="54"/>
        <v>825000</v>
      </c>
      <c r="U143" s="141"/>
      <c r="V143" s="7"/>
    </row>
    <row r="144" spans="2:22" ht="18" customHeight="1" x14ac:dyDescent="0.25">
      <c r="B144" s="5"/>
      <c r="C144" s="5"/>
      <c r="D144" s="5"/>
      <c r="E144" s="5"/>
      <c r="F144" s="5"/>
      <c r="G144" s="164" t="s">
        <v>175</v>
      </c>
      <c r="H144" s="165"/>
      <c r="I144" s="165"/>
      <c r="J144" s="166"/>
      <c r="K144" s="140"/>
      <c r="L144" s="141"/>
      <c r="M144" s="141"/>
      <c r="N144" s="140"/>
      <c r="O144" s="142"/>
      <c r="P144" s="141"/>
      <c r="Q144" s="140"/>
      <c r="R144" s="142"/>
      <c r="S144" s="143">
        <f t="shared" si="53"/>
        <v>0</v>
      </c>
      <c r="T144" s="143">
        <f t="shared" si="54"/>
        <v>0</v>
      </c>
      <c r="U144" s="141"/>
      <c r="V144" s="7"/>
    </row>
    <row r="145" spans="2:22" ht="18" customHeight="1" x14ac:dyDescent="0.25">
      <c r="B145" s="5"/>
      <c r="C145" s="5"/>
      <c r="D145" s="5"/>
      <c r="E145" s="5"/>
      <c r="F145" s="5"/>
      <c r="G145" s="167" t="s">
        <v>176</v>
      </c>
      <c r="H145" s="168"/>
      <c r="I145" s="168"/>
      <c r="J145" s="169"/>
      <c r="K145" s="147">
        <f>SUM(K135:K144)</f>
        <v>6640942</v>
      </c>
      <c r="L145" s="147">
        <f t="shared" ref="L145:U145" si="55">SUM(L135:L144)</f>
        <v>1331992</v>
      </c>
      <c r="M145" s="147">
        <f t="shared" si="55"/>
        <v>7972934</v>
      </c>
      <c r="N145" s="147">
        <f t="shared" si="55"/>
        <v>0</v>
      </c>
      <c r="O145" s="147">
        <f t="shared" si="55"/>
        <v>1732500</v>
      </c>
      <c r="P145" s="147">
        <f t="shared" si="55"/>
        <v>1732500</v>
      </c>
      <c r="Q145" s="147">
        <f t="shared" si="55"/>
        <v>1801300</v>
      </c>
      <c r="R145" s="147">
        <f t="shared" si="55"/>
        <v>309850</v>
      </c>
      <c r="S145" s="147">
        <f t="shared" si="55"/>
        <v>2111150</v>
      </c>
      <c r="T145" s="147">
        <f t="shared" si="55"/>
        <v>11816584</v>
      </c>
      <c r="U145" s="147">
        <f t="shared" si="55"/>
        <v>0</v>
      </c>
      <c r="V145" s="7"/>
    </row>
    <row r="146" spans="2:22" ht="18" customHeight="1" x14ac:dyDescent="0.25">
      <c r="B146" s="5"/>
      <c r="C146" s="5"/>
      <c r="D146" s="5"/>
      <c r="E146" s="5"/>
      <c r="F146" s="5"/>
      <c r="G146" s="161" t="s">
        <v>177</v>
      </c>
      <c r="H146" s="162"/>
      <c r="I146" s="162"/>
      <c r="J146" s="163"/>
      <c r="K146" s="148">
        <f>K103</f>
        <v>394921667</v>
      </c>
      <c r="L146" s="148">
        <f t="shared" ref="L146:P146" si="56">L103</f>
        <v>85850530</v>
      </c>
      <c r="M146" s="148">
        <f t="shared" si="56"/>
        <v>480772197</v>
      </c>
      <c r="N146" s="148">
        <f t="shared" si="56"/>
        <v>0</v>
      </c>
      <c r="O146" s="148">
        <f t="shared" si="56"/>
        <v>9982500</v>
      </c>
      <c r="P146" s="148">
        <f t="shared" si="56"/>
        <v>9982500</v>
      </c>
      <c r="Q146" s="148">
        <f>Q106+Q107</f>
        <v>93949680</v>
      </c>
      <c r="R146" s="148">
        <f>R106+R107</f>
        <v>26872307</v>
      </c>
      <c r="S146" s="148">
        <f>S106+S107</f>
        <v>120821987</v>
      </c>
      <c r="T146" s="148">
        <f>M146+P146+S146</f>
        <v>611576684</v>
      </c>
      <c r="U146" s="148"/>
      <c r="V146" s="7"/>
    </row>
    <row r="147" spans="2:22" ht="18" customHeight="1" x14ac:dyDescent="0.25">
      <c r="B147" s="5"/>
      <c r="C147" s="5"/>
      <c r="D147" s="5"/>
      <c r="E147" s="5"/>
      <c r="F147" s="5"/>
      <c r="G147" s="170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2"/>
      <c r="V147" s="7"/>
    </row>
    <row r="148" spans="2:22" ht="18" customHeight="1" x14ac:dyDescent="0.25">
      <c r="B148" s="5"/>
      <c r="C148" s="5"/>
      <c r="D148" s="5"/>
      <c r="E148" s="5"/>
      <c r="F148" s="5"/>
      <c r="G148" s="161" t="s">
        <v>178</v>
      </c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3"/>
      <c r="V148" s="7"/>
    </row>
    <row r="149" spans="2:22" ht="18" customHeight="1" x14ac:dyDescent="0.25">
      <c r="B149" s="5"/>
      <c r="C149" s="5"/>
      <c r="D149" s="5"/>
      <c r="E149" s="5"/>
      <c r="F149" s="5"/>
      <c r="G149" s="161" t="s">
        <v>179</v>
      </c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3"/>
      <c r="V149" s="7"/>
    </row>
    <row r="150" spans="2:22" ht="18" customHeight="1" x14ac:dyDescent="0.25">
      <c r="B150" s="5"/>
      <c r="C150" s="5"/>
      <c r="D150" s="5"/>
      <c r="E150" s="5"/>
      <c r="F150" s="5"/>
      <c r="G150" s="164" t="s">
        <v>180</v>
      </c>
      <c r="H150" s="165"/>
      <c r="I150" s="165"/>
      <c r="J150" s="166"/>
      <c r="K150" s="140"/>
      <c r="L150" s="141"/>
      <c r="M150" s="141"/>
      <c r="N150" s="140"/>
      <c r="O150" s="142"/>
      <c r="P150" s="141"/>
      <c r="Q150" s="154">
        <f>Q103</f>
        <v>93947687</v>
      </c>
      <c r="R150" s="154">
        <f>R103</f>
        <v>26833836</v>
      </c>
      <c r="S150" s="154">
        <f t="shared" ref="S150" si="57">S103</f>
        <v>120781523</v>
      </c>
      <c r="T150" s="154">
        <f>M150+P150+S150</f>
        <v>120781523</v>
      </c>
      <c r="U150" s="141"/>
      <c r="V150" s="7"/>
    </row>
    <row r="151" spans="2:22" ht="18" customHeight="1" x14ac:dyDescent="0.25">
      <c r="B151" s="5"/>
      <c r="C151" s="5"/>
      <c r="D151" s="5"/>
      <c r="E151" s="5"/>
      <c r="F151" s="5"/>
      <c r="G151" s="164" t="s">
        <v>140</v>
      </c>
      <c r="H151" s="165"/>
      <c r="I151" s="165"/>
      <c r="J151" s="166"/>
      <c r="K151" s="140"/>
      <c r="L151" s="141"/>
      <c r="M151" s="141"/>
      <c r="N151" s="140"/>
      <c r="O151" s="142"/>
      <c r="P151" s="141"/>
      <c r="Q151" s="140"/>
      <c r="R151" s="142"/>
      <c r="S151" s="141"/>
      <c r="T151" s="141"/>
      <c r="U151" s="141"/>
      <c r="V151" s="7"/>
    </row>
    <row r="152" spans="2:22" ht="18" customHeight="1" x14ac:dyDescent="0.25">
      <c r="B152" s="5"/>
      <c r="C152" s="5"/>
      <c r="D152" s="5"/>
      <c r="E152" s="5"/>
      <c r="F152" s="5"/>
      <c r="G152" s="164" t="s">
        <v>141</v>
      </c>
      <c r="H152" s="165"/>
      <c r="I152" s="165"/>
      <c r="J152" s="166"/>
      <c r="K152" s="143">
        <f>K109</f>
        <v>394921667</v>
      </c>
      <c r="L152" s="143">
        <f t="shared" ref="L152:U152" si="58">L109</f>
        <v>85850530</v>
      </c>
      <c r="M152" s="143">
        <f t="shared" si="58"/>
        <v>480772197</v>
      </c>
      <c r="N152" s="143">
        <f t="shared" si="58"/>
        <v>0</v>
      </c>
      <c r="O152" s="143">
        <f t="shared" si="58"/>
        <v>9982500</v>
      </c>
      <c r="P152" s="143">
        <f t="shared" si="58"/>
        <v>9982500</v>
      </c>
      <c r="Q152" s="143">
        <f t="shared" si="58"/>
        <v>0</v>
      </c>
      <c r="R152" s="143">
        <f t="shared" si="58"/>
        <v>0</v>
      </c>
      <c r="S152" s="143">
        <f t="shared" si="58"/>
        <v>0</v>
      </c>
      <c r="T152" s="143">
        <f t="shared" si="58"/>
        <v>490754697</v>
      </c>
      <c r="U152" s="143">
        <f t="shared" si="58"/>
        <v>0</v>
      </c>
      <c r="V152" s="7"/>
    </row>
    <row r="153" spans="2:22" ht="18" customHeight="1" x14ac:dyDescent="0.25">
      <c r="B153" s="5"/>
      <c r="C153" s="5"/>
      <c r="D153" s="5"/>
      <c r="E153" s="5"/>
      <c r="F153" s="5"/>
      <c r="G153" s="161" t="s">
        <v>181</v>
      </c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3"/>
      <c r="V153" s="7"/>
    </row>
    <row r="154" spans="2:22" ht="18" customHeight="1" x14ac:dyDescent="0.25">
      <c r="B154" s="5"/>
      <c r="C154" s="5"/>
      <c r="D154" s="5"/>
      <c r="E154" s="5"/>
      <c r="F154" s="5"/>
      <c r="G154" s="161" t="s">
        <v>181</v>
      </c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3"/>
      <c r="V154" s="7"/>
    </row>
    <row r="155" spans="2:22" ht="18" customHeight="1" x14ac:dyDescent="0.25">
      <c r="B155" s="5"/>
      <c r="C155" s="5"/>
      <c r="D155" s="5"/>
      <c r="E155" s="5"/>
      <c r="F155" s="5"/>
      <c r="G155" s="164" t="s">
        <v>182</v>
      </c>
      <c r="H155" s="165"/>
      <c r="I155" s="165"/>
      <c r="J155" s="166"/>
      <c r="K155" s="140"/>
      <c r="L155" s="141"/>
      <c r="M155" s="141"/>
      <c r="N155" s="140"/>
      <c r="O155" s="142"/>
      <c r="P155" s="141"/>
      <c r="Q155" s="140"/>
      <c r="R155" s="142"/>
      <c r="S155" s="141"/>
      <c r="T155" s="141"/>
      <c r="U155" s="141"/>
      <c r="V155" s="7"/>
    </row>
    <row r="156" spans="2:22" ht="18" customHeight="1" x14ac:dyDescent="0.25">
      <c r="B156" s="5"/>
      <c r="C156" s="5"/>
      <c r="D156" s="5"/>
      <c r="E156" s="5"/>
      <c r="F156" s="5"/>
      <c r="G156" s="161" t="s">
        <v>142</v>
      </c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3"/>
      <c r="V156" s="7"/>
    </row>
    <row r="157" spans="2:22" ht="18" customHeight="1" x14ac:dyDescent="0.25">
      <c r="B157" s="5"/>
      <c r="C157" s="5"/>
      <c r="D157" s="5"/>
      <c r="E157" s="5"/>
      <c r="F157" s="5"/>
      <c r="G157" s="164" t="s">
        <v>143</v>
      </c>
      <c r="H157" s="165"/>
      <c r="I157" s="165"/>
      <c r="J157" s="166"/>
      <c r="K157" s="143">
        <f t="shared" ref="K157:M178" si="59">K111</f>
        <v>14011346</v>
      </c>
      <c r="L157" s="143">
        <f t="shared" ref="L157:U157" si="60">L111</f>
        <v>3464441</v>
      </c>
      <c r="M157" s="143">
        <f t="shared" si="60"/>
        <v>17475787</v>
      </c>
      <c r="N157" s="143">
        <f t="shared" si="60"/>
        <v>0</v>
      </c>
      <c r="O157" s="143">
        <f t="shared" si="60"/>
        <v>0</v>
      </c>
      <c r="P157" s="143">
        <f t="shared" si="60"/>
        <v>0</v>
      </c>
      <c r="Q157" s="143">
        <f t="shared" si="60"/>
        <v>0</v>
      </c>
      <c r="R157" s="143">
        <f t="shared" si="60"/>
        <v>0</v>
      </c>
      <c r="S157" s="143">
        <f t="shared" si="60"/>
        <v>0</v>
      </c>
      <c r="T157" s="143">
        <f t="shared" si="60"/>
        <v>17475787</v>
      </c>
      <c r="U157" s="143">
        <f t="shared" si="60"/>
        <v>0</v>
      </c>
      <c r="V157" s="7"/>
    </row>
    <row r="158" spans="2:22" ht="18" customHeight="1" x14ac:dyDescent="0.25">
      <c r="B158" s="5"/>
      <c r="C158" s="5"/>
      <c r="D158" s="5"/>
      <c r="E158" s="5"/>
      <c r="F158" s="5"/>
      <c r="G158" s="164" t="s">
        <v>144</v>
      </c>
      <c r="H158" s="165"/>
      <c r="I158" s="165"/>
      <c r="J158" s="166"/>
      <c r="K158" s="143">
        <f t="shared" si="59"/>
        <v>0</v>
      </c>
      <c r="L158" s="143">
        <f t="shared" ref="L158:U158" si="61">L112</f>
        <v>0</v>
      </c>
      <c r="M158" s="143">
        <f t="shared" si="61"/>
        <v>0</v>
      </c>
      <c r="N158" s="143">
        <f t="shared" si="61"/>
        <v>0</v>
      </c>
      <c r="O158" s="143">
        <f t="shared" si="61"/>
        <v>0</v>
      </c>
      <c r="P158" s="143">
        <f t="shared" si="61"/>
        <v>0</v>
      </c>
      <c r="Q158" s="143">
        <f t="shared" si="61"/>
        <v>0</v>
      </c>
      <c r="R158" s="143">
        <f t="shared" si="61"/>
        <v>0</v>
      </c>
      <c r="S158" s="143">
        <f t="shared" si="61"/>
        <v>0</v>
      </c>
      <c r="T158" s="143">
        <f t="shared" si="61"/>
        <v>0</v>
      </c>
      <c r="U158" s="143">
        <f t="shared" si="61"/>
        <v>0</v>
      </c>
      <c r="V158" s="7"/>
    </row>
    <row r="159" spans="2:22" ht="18" customHeight="1" x14ac:dyDescent="0.25">
      <c r="B159" s="5"/>
      <c r="C159" s="5"/>
      <c r="D159" s="5"/>
      <c r="E159" s="5"/>
      <c r="F159" s="5"/>
      <c r="G159" s="164" t="s">
        <v>145</v>
      </c>
      <c r="H159" s="165"/>
      <c r="I159" s="165"/>
      <c r="J159" s="166"/>
      <c r="K159" s="143">
        <f t="shared" si="59"/>
        <v>0</v>
      </c>
      <c r="L159" s="143">
        <f t="shared" ref="L159:U159" si="62">L113</f>
        <v>0</v>
      </c>
      <c r="M159" s="143">
        <f t="shared" si="62"/>
        <v>0</v>
      </c>
      <c r="N159" s="143">
        <f t="shared" si="62"/>
        <v>0</v>
      </c>
      <c r="O159" s="143">
        <f t="shared" si="62"/>
        <v>0</v>
      </c>
      <c r="P159" s="143">
        <f t="shared" si="62"/>
        <v>0</v>
      </c>
      <c r="Q159" s="143">
        <f t="shared" si="62"/>
        <v>0</v>
      </c>
      <c r="R159" s="143">
        <f t="shared" si="62"/>
        <v>0</v>
      </c>
      <c r="S159" s="143">
        <f t="shared" si="62"/>
        <v>0</v>
      </c>
      <c r="T159" s="143">
        <f t="shared" si="62"/>
        <v>0</v>
      </c>
      <c r="U159" s="143">
        <f t="shared" si="62"/>
        <v>0</v>
      </c>
      <c r="V159" s="7"/>
    </row>
    <row r="160" spans="2:22" ht="18" customHeight="1" x14ac:dyDescent="0.25">
      <c r="B160" s="5"/>
      <c r="C160" s="5"/>
      <c r="D160" s="5"/>
      <c r="E160" s="5"/>
      <c r="F160" s="5"/>
      <c r="G160" s="164" t="s">
        <v>146</v>
      </c>
      <c r="H160" s="165"/>
      <c r="I160" s="165"/>
      <c r="J160" s="166"/>
      <c r="K160" s="143">
        <f t="shared" si="59"/>
        <v>0</v>
      </c>
      <c r="L160" s="143">
        <f t="shared" ref="L160:U160" si="63">L114</f>
        <v>0</v>
      </c>
      <c r="M160" s="143">
        <f t="shared" si="63"/>
        <v>0</v>
      </c>
      <c r="N160" s="143">
        <f t="shared" si="63"/>
        <v>0</v>
      </c>
      <c r="O160" s="143">
        <f t="shared" si="63"/>
        <v>0</v>
      </c>
      <c r="P160" s="143">
        <f t="shared" si="63"/>
        <v>0</v>
      </c>
      <c r="Q160" s="143">
        <f t="shared" si="63"/>
        <v>0</v>
      </c>
      <c r="R160" s="143">
        <f t="shared" si="63"/>
        <v>0</v>
      </c>
      <c r="S160" s="143">
        <f t="shared" si="63"/>
        <v>0</v>
      </c>
      <c r="T160" s="143">
        <f t="shared" si="63"/>
        <v>0</v>
      </c>
      <c r="U160" s="143">
        <f t="shared" si="63"/>
        <v>0</v>
      </c>
      <c r="V160" s="7"/>
    </row>
    <row r="161" spans="2:22" ht="18" customHeight="1" x14ac:dyDescent="0.25">
      <c r="B161" s="5"/>
      <c r="C161" s="5"/>
      <c r="D161" s="5"/>
      <c r="E161" s="5"/>
      <c r="F161" s="5"/>
      <c r="G161" s="164" t="s">
        <v>147</v>
      </c>
      <c r="H161" s="165"/>
      <c r="I161" s="165"/>
      <c r="J161" s="166"/>
      <c r="K161" s="143">
        <f t="shared" si="59"/>
        <v>0</v>
      </c>
      <c r="L161" s="143">
        <f t="shared" ref="L161:U161" si="64">L115</f>
        <v>0</v>
      </c>
      <c r="M161" s="143">
        <f t="shared" si="64"/>
        <v>0</v>
      </c>
      <c r="N161" s="143">
        <f t="shared" si="64"/>
        <v>0</v>
      </c>
      <c r="O161" s="143">
        <f t="shared" si="64"/>
        <v>0</v>
      </c>
      <c r="P161" s="143">
        <f t="shared" si="64"/>
        <v>0</v>
      </c>
      <c r="Q161" s="143">
        <f t="shared" si="64"/>
        <v>0</v>
      </c>
      <c r="R161" s="143">
        <f t="shared" si="64"/>
        <v>0</v>
      </c>
      <c r="S161" s="143">
        <f t="shared" si="64"/>
        <v>0</v>
      </c>
      <c r="T161" s="143">
        <f t="shared" si="64"/>
        <v>0</v>
      </c>
      <c r="U161" s="143">
        <f t="shared" si="64"/>
        <v>0</v>
      </c>
      <c r="V161" s="7"/>
    </row>
    <row r="162" spans="2:22" ht="18" customHeight="1" x14ac:dyDescent="0.25">
      <c r="B162" s="5"/>
      <c r="C162" s="5"/>
      <c r="D162" s="5"/>
      <c r="E162" s="5"/>
      <c r="F162" s="5"/>
      <c r="G162" s="164" t="s">
        <v>148</v>
      </c>
      <c r="H162" s="165"/>
      <c r="I162" s="165"/>
      <c r="J162" s="166"/>
      <c r="K162" s="143">
        <f t="shared" si="59"/>
        <v>0</v>
      </c>
      <c r="L162" s="143">
        <f t="shared" ref="L162:U162" si="65">L116</f>
        <v>0</v>
      </c>
      <c r="M162" s="143">
        <f t="shared" si="65"/>
        <v>0</v>
      </c>
      <c r="N162" s="143">
        <f t="shared" si="65"/>
        <v>0</v>
      </c>
      <c r="O162" s="143">
        <f t="shared" si="65"/>
        <v>0</v>
      </c>
      <c r="P162" s="143">
        <f t="shared" si="65"/>
        <v>0</v>
      </c>
      <c r="Q162" s="143">
        <f t="shared" si="65"/>
        <v>0</v>
      </c>
      <c r="R162" s="143">
        <f t="shared" si="65"/>
        <v>0</v>
      </c>
      <c r="S162" s="143">
        <f t="shared" si="65"/>
        <v>0</v>
      </c>
      <c r="T162" s="143">
        <f t="shared" si="65"/>
        <v>0</v>
      </c>
      <c r="U162" s="143">
        <f t="shared" si="65"/>
        <v>0</v>
      </c>
      <c r="V162" s="7"/>
    </row>
    <row r="163" spans="2:22" ht="18" customHeight="1" x14ac:dyDescent="0.25">
      <c r="B163" s="5"/>
      <c r="C163" s="5"/>
      <c r="D163" s="5"/>
      <c r="E163" s="5"/>
      <c r="F163" s="5"/>
      <c r="G163" s="164" t="s">
        <v>149</v>
      </c>
      <c r="H163" s="165"/>
      <c r="I163" s="165"/>
      <c r="J163" s="166"/>
      <c r="K163" s="143">
        <f t="shared" si="59"/>
        <v>0</v>
      </c>
      <c r="L163" s="143">
        <f t="shared" ref="L163:U163" si="66">L117</f>
        <v>0</v>
      </c>
      <c r="M163" s="143">
        <f t="shared" si="66"/>
        <v>0</v>
      </c>
      <c r="N163" s="143">
        <f t="shared" si="66"/>
        <v>0</v>
      </c>
      <c r="O163" s="143">
        <f t="shared" si="66"/>
        <v>0</v>
      </c>
      <c r="P163" s="143">
        <f t="shared" si="66"/>
        <v>0</v>
      </c>
      <c r="Q163" s="143">
        <f t="shared" si="66"/>
        <v>0</v>
      </c>
      <c r="R163" s="143">
        <f t="shared" si="66"/>
        <v>0</v>
      </c>
      <c r="S163" s="143">
        <f t="shared" si="66"/>
        <v>0</v>
      </c>
      <c r="T163" s="143">
        <f t="shared" si="66"/>
        <v>0</v>
      </c>
      <c r="U163" s="143">
        <f t="shared" si="66"/>
        <v>0</v>
      </c>
      <c r="V163" s="7"/>
    </row>
    <row r="164" spans="2:22" ht="18" customHeight="1" x14ac:dyDescent="0.25">
      <c r="B164" s="5"/>
      <c r="C164" s="5"/>
      <c r="D164" s="5"/>
      <c r="E164" s="5"/>
      <c r="F164" s="5"/>
      <c r="G164" s="164" t="s">
        <v>150</v>
      </c>
      <c r="H164" s="165"/>
      <c r="I164" s="165"/>
      <c r="J164" s="166"/>
      <c r="K164" s="143">
        <f t="shared" si="59"/>
        <v>11750500</v>
      </c>
      <c r="L164" s="143">
        <f t="shared" ref="L164:U164" si="67">L118</f>
        <v>3198887</v>
      </c>
      <c r="M164" s="143">
        <f t="shared" si="67"/>
        <v>14949387</v>
      </c>
      <c r="N164" s="143">
        <f t="shared" si="67"/>
        <v>0</v>
      </c>
      <c r="O164" s="143">
        <f t="shared" si="67"/>
        <v>0</v>
      </c>
      <c r="P164" s="143">
        <f t="shared" si="67"/>
        <v>0</v>
      </c>
      <c r="Q164" s="143">
        <f t="shared" si="67"/>
        <v>0</v>
      </c>
      <c r="R164" s="143">
        <f t="shared" si="67"/>
        <v>0</v>
      </c>
      <c r="S164" s="143">
        <f t="shared" si="67"/>
        <v>0</v>
      </c>
      <c r="T164" s="143">
        <f t="shared" si="67"/>
        <v>14949387</v>
      </c>
      <c r="U164" s="143">
        <f t="shared" si="67"/>
        <v>0</v>
      </c>
      <c r="V164" s="7"/>
    </row>
    <row r="165" spans="2:22" ht="18" customHeight="1" x14ac:dyDescent="0.25">
      <c r="B165" s="5"/>
      <c r="C165" s="5"/>
      <c r="D165" s="5"/>
      <c r="E165" s="5"/>
      <c r="F165" s="5"/>
      <c r="G165" s="164" t="s">
        <v>151</v>
      </c>
      <c r="H165" s="165"/>
      <c r="I165" s="165"/>
      <c r="J165" s="166"/>
      <c r="K165" s="143">
        <f t="shared" si="59"/>
        <v>425385</v>
      </c>
      <c r="L165" s="143">
        <f t="shared" ref="L165:U165" si="68">L119</f>
        <v>105302</v>
      </c>
      <c r="M165" s="143">
        <f t="shared" si="68"/>
        <v>530687</v>
      </c>
      <c r="N165" s="143">
        <f t="shared" si="68"/>
        <v>0</v>
      </c>
      <c r="O165" s="143">
        <f t="shared" si="68"/>
        <v>0</v>
      </c>
      <c r="P165" s="143">
        <f t="shared" si="68"/>
        <v>0</v>
      </c>
      <c r="Q165" s="143">
        <f t="shared" si="68"/>
        <v>0</v>
      </c>
      <c r="R165" s="143">
        <f t="shared" si="68"/>
        <v>0</v>
      </c>
      <c r="S165" s="143">
        <f t="shared" si="68"/>
        <v>0</v>
      </c>
      <c r="T165" s="143">
        <f t="shared" si="68"/>
        <v>530687</v>
      </c>
      <c r="U165" s="143">
        <f t="shared" si="68"/>
        <v>0</v>
      </c>
      <c r="V165" s="7"/>
    </row>
    <row r="166" spans="2:22" ht="18" customHeight="1" x14ac:dyDescent="0.25">
      <c r="B166" s="5"/>
      <c r="C166" s="5"/>
      <c r="D166" s="5"/>
      <c r="E166" s="5"/>
      <c r="F166" s="5"/>
      <c r="G166" s="164" t="s">
        <v>152</v>
      </c>
      <c r="H166" s="165"/>
      <c r="I166" s="165"/>
      <c r="J166" s="166"/>
      <c r="K166" s="143">
        <f t="shared" si="59"/>
        <v>1276167</v>
      </c>
      <c r="L166" s="143">
        <f t="shared" ref="L166:U166" si="69">L120</f>
        <v>315909</v>
      </c>
      <c r="M166" s="143">
        <f t="shared" si="69"/>
        <v>1592076</v>
      </c>
      <c r="N166" s="143">
        <f t="shared" si="69"/>
        <v>0</v>
      </c>
      <c r="O166" s="143">
        <f t="shared" si="69"/>
        <v>0</v>
      </c>
      <c r="P166" s="143">
        <f t="shared" si="69"/>
        <v>0</v>
      </c>
      <c r="Q166" s="143">
        <f t="shared" si="69"/>
        <v>0</v>
      </c>
      <c r="R166" s="143">
        <f t="shared" si="69"/>
        <v>0</v>
      </c>
      <c r="S166" s="143">
        <f t="shared" si="69"/>
        <v>0</v>
      </c>
      <c r="T166" s="143">
        <f t="shared" si="69"/>
        <v>1592076</v>
      </c>
      <c r="U166" s="143">
        <f t="shared" si="69"/>
        <v>0</v>
      </c>
      <c r="V166" s="7"/>
    </row>
    <row r="167" spans="2:22" ht="18" customHeight="1" x14ac:dyDescent="0.25">
      <c r="B167" s="5"/>
      <c r="C167" s="5"/>
      <c r="D167" s="5"/>
      <c r="E167" s="5"/>
      <c r="F167" s="5"/>
      <c r="G167" s="164" t="s">
        <v>153</v>
      </c>
      <c r="H167" s="165"/>
      <c r="I167" s="165"/>
      <c r="J167" s="166"/>
      <c r="K167" s="143">
        <f t="shared" si="59"/>
        <v>0</v>
      </c>
      <c r="L167" s="143">
        <f t="shared" ref="L167:U167" si="70">L121</f>
        <v>0</v>
      </c>
      <c r="M167" s="143">
        <f t="shared" si="70"/>
        <v>0</v>
      </c>
      <c r="N167" s="143">
        <f t="shared" si="70"/>
        <v>0</v>
      </c>
      <c r="O167" s="143">
        <f t="shared" si="70"/>
        <v>0</v>
      </c>
      <c r="P167" s="143">
        <f t="shared" si="70"/>
        <v>0</v>
      </c>
      <c r="Q167" s="143">
        <f t="shared" si="70"/>
        <v>0</v>
      </c>
      <c r="R167" s="143">
        <f t="shared" si="70"/>
        <v>0</v>
      </c>
      <c r="S167" s="143">
        <f t="shared" si="70"/>
        <v>0</v>
      </c>
      <c r="T167" s="143">
        <f t="shared" si="70"/>
        <v>0</v>
      </c>
      <c r="U167" s="143">
        <f t="shared" si="70"/>
        <v>0</v>
      </c>
      <c r="V167" s="7"/>
    </row>
    <row r="168" spans="2:22" ht="18" customHeight="1" x14ac:dyDescent="0.25">
      <c r="B168" s="5"/>
      <c r="C168" s="5"/>
      <c r="D168" s="5"/>
      <c r="E168" s="5"/>
      <c r="F168" s="5"/>
      <c r="G168" s="164" t="s">
        <v>154</v>
      </c>
      <c r="H168" s="165"/>
      <c r="I168" s="165"/>
      <c r="J168" s="166"/>
      <c r="K168" s="143">
        <f t="shared" si="59"/>
        <v>2937626</v>
      </c>
      <c r="L168" s="143">
        <f t="shared" ref="L168:U168" si="71">L122</f>
        <v>799723</v>
      </c>
      <c r="M168" s="143">
        <f t="shared" si="71"/>
        <v>3737349</v>
      </c>
      <c r="N168" s="143">
        <f t="shared" si="71"/>
        <v>0</v>
      </c>
      <c r="O168" s="143">
        <f t="shared" si="71"/>
        <v>0</v>
      </c>
      <c r="P168" s="143">
        <f t="shared" si="71"/>
        <v>0</v>
      </c>
      <c r="Q168" s="143">
        <f t="shared" si="71"/>
        <v>0</v>
      </c>
      <c r="R168" s="143">
        <f t="shared" si="71"/>
        <v>0</v>
      </c>
      <c r="S168" s="143">
        <f t="shared" si="71"/>
        <v>0</v>
      </c>
      <c r="T168" s="143">
        <f t="shared" si="71"/>
        <v>3737349</v>
      </c>
      <c r="U168" s="143">
        <f t="shared" si="71"/>
        <v>0</v>
      </c>
      <c r="V168" s="7"/>
    </row>
    <row r="169" spans="2:22" ht="18" customHeight="1" x14ac:dyDescent="0.25">
      <c r="B169" s="5"/>
      <c r="C169" s="5"/>
      <c r="D169" s="5"/>
      <c r="E169" s="5"/>
      <c r="F169" s="5"/>
      <c r="G169" s="164" t="s">
        <v>155</v>
      </c>
      <c r="H169" s="165"/>
      <c r="I169" s="165"/>
      <c r="J169" s="166"/>
      <c r="K169" s="143">
        <f t="shared" si="59"/>
        <v>0</v>
      </c>
      <c r="L169" s="143">
        <f t="shared" ref="L169:U169" si="72">L123</f>
        <v>0</v>
      </c>
      <c r="M169" s="143">
        <f t="shared" si="72"/>
        <v>0</v>
      </c>
      <c r="N169" s="143">
        <f t="shared" si="72"/>
        <v>0</v>
      </c>
      <c r="O169" s="143">
        <f t="shared" si="72"/>
        <v>0</v>
      </c>
      <c r="P169" s="143">
        <f t="shared" si="72"/>
        <v>0</v>
      </c>
      <c r="Q169" s="143">
        <f t="shared" si="72"/>
        <v>0</v>
      </c>
      <c r="R169" s="143">
        <f t="shared" si="72"/>
        <v>0</v>
      </c>
      <c r="S169" s="143">
        <f t="shared" si="72"/>
        <v>0</v>
      </c>
      <c r="T169" s="143">
        <f t="shared" si="72"/>
        <v>0</v>
      </c>
      <c r="U169" s="143">
        <f t="shared" si="72"/>
        <v>0</v>
      </c>
      <c r="V169" s="7"/>
    </row>
    <row r="170" spans="2:22" ht="18" customHeight="1" x14ac:dyDescent="0.25">
      <c r="B170" s="5"/>
      <c r="C170" s="5"/>
      <c r="D170" s="5"/>
      <c r="E170" s="5"/>
      <c r="F170" s="5"/>
      <c r="G170" s="164" t="s">
        <v>156</v>
      </c>
      <c r="H170" s="165"/>
      <c r="I170" s="165"/>
      <c r="J170" s="166"/>
      <c r="K170" s="143">
        <f t="shared" si="59"/>
        <v>0</v>
      </c>
      <c r="L170" s="143">
        <f t="shared" ref="L170:U170" si="73">L124</f>
        <v>0</v>
      </c>
      <c r="M170" s="143">
        <f t="shared" si="73"/>
        <v>0</v>
      </c>
      <c r="N170" s="143">
        <f t="shared" si="73"/>
        <v>0</v>
      </c>
      <c r="O170" s="143">
        <f t="shared" si="73"/>
        <v>0</v>
      </c>
      <c r="P170" s="143">
        <f t="shared" si="73"/>
        <v>0</v>
      </c>
      <c r="Q170" s="143">
        <f t="shared" si="73"/>
        <v>0</v>
      </c>
      <c r="R170" s="143">
        <f t="shared" si="73"/>
        <v>0</v>
      </c>
      <c r="S170" s="143">
        <f t="shared" si="73"/>
        <v>0</v>
      </c>
      <c r="T170" s="143">
        <f t="shared" si="73"/>
        <v>0</v>
      </c>
      <c r="U170" s="143">
        <f t="shared" si="73"/>
        <v>0</v>
      </c>
      <c r="V170" s="7"/>
    </row>
    <row r="171" spans="2:22" ht="18" customHeight="1" x14ac:dyDescent="0.25">
      <c r="B171" s="5"/>
      <c r="C171" s="5"/>
      <c r="D171" s="5"/>
      <c r="E171" s="5"/>
      <c r="F171" s="5"/>
      <c r="G171" s="164" t="s">
        <v>157</v>
      </c>
      <c r="H171" s="165"/>
      <c r="I171" s="165"/>
      <c r="J171" s="166"/>
      <c r="K171" s="143">
        <f t="shared" si="59"/>
        <v>0</v>
      </c>
      <c r="L171" s="143">
        <f t="shared" ref="L171:U171" si="74">L125</f>
        <v>0</v>
      </c>
      <c r="M171" s="143">
        <f t="shared" si="74"/>
        <v>0</v>
      </c>
      <c r="N171" s="143">
        <f t="shared" si="74"/>
        <v>0</v>
      </c>
      <c r="O171" s="143">
        <f t="shared" si="74"/>
        <v>0</v>
      </c>
      <c r="P171" s="143">
        <f t="shared" si="74"/>
        <v>0</v>
      </c>
      <c r="Q171" s="143">
        <f t="shared" si="74"/>
        <v>0</v>
      </c>
      <c r="R171" s="143">
        <f t="shared" si="74"/>
        <v>0</v>
      </c>
      <c r="S171" s="143">
        <f t="shared" si="74"/>
        <v>0</v>
      </c>
      <c r="T171" s="143">
        <f t="shared" si="74"/>
        <v>0</v>
      </c>
      <c r="U171" s="143">
        <f t="shared" si="74"/>
        <v>0</v>
      </c>
      <c r="V171" s="7"/>
    </row>
    <row r="172" spans="2:22" ht="18" customHeight="1" x14ac:dyDescent="0.25">
      <c r="B172" s="5"/>
      <c r="C172" s="5"/>
      <c r="D172" s="5"/>
      <c r="E172" s="5"/>
      <c r="F172" s="5"/>
      <c r="G172" s="164" t="s">
        <v>158</v>
      </c>
      <c r="H172" s="165"/>
      <c r="I172" s="165"/>
      <c r="J172" s="166"/>
      <c r="K172" s="143">
        <f t="shared" si="59"/>
        <v>0</v>
      </c>
      <c r="L172" s="143">
        <f t="shared" ref="L172:U172" si="75">L126</f>
        <v>0</v>
      </c>
      <c r="M172" s="143">
        <f t="shared" si="75"/>
        <v>0</v>
      </c>
      <c r="N172" s="143">
        <f t="shared" si="75"/>
        <v>0</v>
      </c>
      <c r="O172" s="143">
        <f t="shared" si="75"/>
        <v>0</v>
      </c>
      <c r="P172" s="143">
        <f t="shared" si="75"/>
        <v>0</v>
      </c>
      <c r="Q172" s="143">
        <f t="shared" si="75"/>
        <v>0</v>
      </c>
      <c r="R172" s="143">
        <f t="shared" si="75"/>
        <v>0</v>
      </c>
      <c r="S172" s="143">
        <f t="shared" si="75"/>
        <v>0</v>
      </c>
      <c r="T172" s="143">
        <f t="shared" si="75"/>
        <v>0</v>
      </c>
      <c r="U172" s="143">
        <f t="shared" si="75"/>
        <v>0</v>
      </c>
      <c r="V172" s="7"/>
    </row>
    <row r="173" spans="2:22" ht="18" customHeight="1" x14ac:dyDescent="0.25">
      <c r="B173" s="5"/>
      <c r="C173" s="5"/>
      <c r="D173" s="5"/>
      <c r="E173" s="5"/>
      <c r="F173" s="5"/>
      <c r="G173" s="164" t="s">
        <v>159</v>
      </c>
      <c r="H173" s="165"/>
      <c r="I173" s="165"/>
      <c r="J173" s="166"/>
      <c r="K173" s="143">
        <f t="shared" si="59"/>
        <v>0</v>
      </c>
      <c r="L173" s="143">
        <f t="shared" ref="L173:U173" si="76">L127</f>
        <v>0</v>
      </c>
      <c r="M173" s="143">
        <f t="shared" si="76"/>
        <v>0</v>
      </c>
      <c r="N173" s="143">
        <f t="shared" si="76"/>
        <v>0</v>
      </c>
      <c r="O173" s="143">
        <f t="shared" si="76"/>
        <v>0</v>
      </c>
      <c r="P173" s="143">
        <f t="shared" si="76"/>
        <v>0</v>
      </c>
      <c r="Q173" s="143">
        <f t="shared" si="76"/>
        <v>0</v>
      </c>
      <c r="R173" s="143">
        <f t="shared" si="76"/>
        <v>0</v>
      </c>
      <c r="S173" s="143">
        <f t="shared" si="76"/>
        <v>0</v>
      </c>
      <c r="T173" s="143">
        <f t="shared" si="76"/>
        <v>0</v>
      </c>
      <c r="U173" s="143">
        <f t="shared" si="76"/>
        <v>0</v>
      </c>
      <c r="V173" s="7"/>
    </row>
    <row r="174" spans="2:22" ht="18" customHeight="1" x14ac:dyDescent="0.25">
      <c r="B174" s="5"/>
      <c r="C174" s="5"/>
      <c r="D174" s="5"/>
      <c r="E174" s="5"/>
      <c r="F174" s="5"/>
      <c r="G174" s="164" t="s">
        <v>160</v>
      </c>
      <c r="H174" s="165"/>
      <c r="I174" s="165"/>
      <c r="J174" s="166"/>
      <c r="K174" s="143">
        <f t="shared" si="59"/>
        <v>0</v>
      </c>
      <c r="L174" s="143">
        <f t="shared" ref="L174:U174" si="77">L128</f>
        <v>0</v>
      </c>
      <c r="M174" s="143">
        <f t="shared" si="77"/>
        <v>0</v>
      </c>
      <c r="N174" s="143">
        <f t="shared" si="77"/>
        <v>0</v>
      </c>
      <c r="O174" s="143">
        <f t="shared" si="77"/>
        <v>0</v>
      </c>
      <c r="P174" s="143">
        <f t="shared" si="77"/>
        <v>0</v>
      </c>
      <c r="Q174" s="143">
        <f t="shared" si="77"/>
        <v>0</v>
      </c>
      <c r="R174" s="143">
        <f t="shared" si="77"/>
        <v>0</v>
      </c>
      <c r="S174" s="143">
        <f t="shared" si="77"/>
        <v>0</v>
      </c>
      <c r="T174" s="143">
        <f t="shared" si="77"/>
        <v>0</v>
      </c>
      <c r="U174" s="143">
        <f t="shared" si="77"/>
        <v>0</v>
      </c>
      <c r="V174" s="7"/>
    </row>
    <row r="175" spans="2:22" ht="18" customHeight="1" x14ac:dyDescent="0.25">
      <c r="B175" s="5"/>
      <c r="C175" s="5"/>
      <c r="D175" s="5"/>
      <c r="E175" s="5"/>
      <c r="F175" s="5"/>
      <c r="G175" s="164" t="s">
        <v>161</v>
      </c>
      <c r="H175" s="165"/>
      <c r="I175" s="165"/>
      <c r="J175" s="166"/>
      <c r="K175" s="143">
        <f t="shared" si="59"/>
        <v>0</v>
      </c>
      <c r="L175" s="143">
        <f t="shared" ref="L175:U175" si="78">L129</f>
        <v>0</v>
      </c>
      <c r="M175" s="143">
        <f t="shared" si="78"/>
        <v>0</v>
      </c>
      <c r="N175" s="143">
        <f t="shared" si="78"/>
        <v>0</v>
      </c>
      <c r="O175" s="143">
        <f t="shared" si="78"/>
        <v>0</v>
      </c>
      <c r="P175" s="143">
        <f t="shared" si="78"/>
        <v>0</v>
      </c>
      <c r="Q175" s="143">
        <f t="shared" si="78"/>
        <v>0</v>
      </c>
      <c r="R175" s="143">
        <f t="shared" si="78"/>
        <v>0</v>
      </c>
      <c r="S175" s="143">
        <f t="shared" si="78"/>
        <v>0</v>
      </c>
      <c r="T175" s="143">
        <f t="shared" si="78"/>
        <v>0</v>
      </c>
      <c r="U175" s="143">
        <f t="shared" si="78"/>
        <v>0</v>
      </c>
      <c r="V175" s="7"/>
    </row>
    <row r="176" spans="2:22" ht="18" customHeight="1" x14ac:dyDescent="0.25">
      <c r="B176" s="5"/>
      <c r="C176" s="5"/>
      <c r="D176" s="5"/>
      <c r="E176" s="5"/>
      <c r="F176" s="5"/>
      <c r="G176" s="164" t="s">
        <v>162</v>
      </c>
      <c r="H176" s="165"/>
      <c r="I176" s="165"/>
      <c r="J176" s="166"/>
      <c r="K176" s="143">
        <f t="shared" si="59"/>
        <v>0</v>
      </c>
      <c r="L176" s="143">
        <f t="shared" ref="L176:U176" si="79">L130</f>
        <v>0</v>
      </c>
      <c r="M176" s="143">
        <f t="shared" si="79"/>
        <v>0</v>
      </c>
      <c r="N176" s="143">
        <f t="shared" si="79"/>
        <v>0</v>
      </c>
      <c r="O176" s="143">
        <f t="shared" si="79"/>
        <v>0</v>
      </c>
      <c r="P176" s="143">
        <f t="shared" si="79"/>
        <v>0</v>
      </c>
      <c r="Q176" s="143">
        <f t="shared" si="79"/>
        <v>0</v>
      </c>
      <c r="R176" s="143">
        <f t="shared" si="79"/>
        <v>0</v>
      </c>
      <c r="S176" s="143">
        <f t="shared" si="79"/>
        <v>0</v>
      </c>
      <c r="T176" s="143">
        <f t="shared" si="79"/>
        <v>0</v>
      </c>
      <c r="U176" s="143">
        <f t="shared" si="79"/>
        <v>0</v>
      </c>
      <c r="V176" s="7"/>
    </row>
    <row r="177" spans="2:23" ht="18" customHeight="1" x14ac:dyDescent="0.25">
      <c r="B177" s="5"/>
      <c r="C177" s="5"/>
      <c r="D177" s="5"/>
      <c r="E177" s="5"/>
      <c r="F177" s="5"/>
      <c r="G177" s="164" t="s">
        <v>163</v>
      </c>
      <c r="H177" s="165"/>
      <c r="I177" s="165"/>
      <c r="J177" s="166"/>
      <c r="K177" s="143">
        <f t="shared" si="59"/>
        <v>0</v>
      </c>
      <c r="L177" s="143">
        <f t="shared" si="59"/>
        <v>0</v>
      </c>
      <c r="M177" s="143">
        <f t="shared" si="59"/>
        <v>0</v>
      </c>
      <c r="N177" s="143"/>
      <c r="O177" s="143"/>
      <c r="P177" s="143"/>
      <c r="Q177" s="143"/>
      <c r="R177" s="143"/>
      <c r="S177" s="143"/>
      <c r="T177" s="143">
        <f t="shared" ref="T177:U177" si="80">T131</f>
        <v>0</v>
      </c>
      <c r="U177" s="143">
        <f t="shared" si="80"/>
        <v>0</v>
      </c>
      <c r="V177" s="7"/>
    </row>
    <row r="178" spans="2:23" ht="18" customHeight="1" x14ac:dyDescent="0.25">
      <c r="B178" s="5"/>
      <c r="C178" s="5"/>
      <c r="D178" s="5"/>
      <c r="E178" s="5"/>
      <c r="F178" s="5"/>
      <c r="G178" s="164" t="s">
        <v>188</v>
      </c>
      <c r="H178" s="165"/>
      <c r="I178" s="165"/>
      <c r="J178" s="166"/>
      <c r="K178" s="143">
        <f t="shared" si="59"/>
        <v>0</v>
      </c>
      <c r="L178" s="143">
        <f t="shared" si="59"/>
        <v>0</v>
      </c>
      <c r="M178" s="143">
        <f t="shared" si="59"/>
        <v>0</v>
      </c>
      <c r="N178" s="143">
        <f t="shared" ref="N178:U178" si="81">N132</f>
        <v>0</v>
      </c>
      <c r="O178" s="143">
        <f t="shared" si="81"/>
        <v>0</v>
      </c>
      <c r="P178" s="143">
        <f t="shared" si="81"/>
        <v>0</v>
      </c>
      <c r="Q178" s="143">
        <f t="shared" si="81"/>
        <v>0</v>
      </c>
      <c r="R178" s="143">
        <f t="shared" si="81"/>
        <v>0</v>
      </c>
      <c r="S178" s="143">
        <f t="shared" si="81"/>
        <v>0</v>
      </c>
      <c r="T178" s="143">
        <f t="shared" si="81"/>
        <v>0</v>
      </c>
      <c r="U178" s="143">
        <f t="shared" si="81"/>
        <v>0</v>
      </c>
      <c r="V178" s="7"/>
    </row>
    <row r="179" spans="2:23" ht="18" customHeight="1" x14ac:dyDescent="0.25">
      <c r="B179" s="5"/>
      <c r="C179" s="5"/>
      <c r="D179" s="5"/>
      <c r="E179" s="5"/>
      <c r="F179" s="5"/>
      <c r="G179" s="167" t="s">
        <v>164</v>
      </c>
      <c r="H179" s="168"/>
      <c r="I179" s="168"/>
      <c r="J179" s="169"/>
      <c r="K179" s="149">
        <f>SUM(K157:K178)</f>
        <v>30401024</v>
      </c>
      <c r="L179" s="149">
        <f t="shared" ref="L179:U179" si="82">SUM(L157:L178)</f>
        <v>7884262</v>
      </c>
      <c r="M179" s="149">
        <f t="shared" si="82"/>
        <v>38285286</v>
      </c>
      <c r="N179" s="149">
        <f t="shared" si="82"/>
        <v>0</v>
      </c>
      <c r="O179" s="149">
        <f t="shared" si="82"/>
        <v>0</v>
      </c>
      <c r="P179" s="149">
        <f t="shared" si="82"/>
        <v>0</v>
      </c>
      <c r="Q179" s="149">
        <f t="shared" si="82"/>
        <v>0</v>
      </c>
      <c r="R179" s="149">
        <f t="shared" si="82"/>
        <v>0</v>
      </c>
      <c r="S179" s="149">
        <f t="shared" si="82"/>
        <v>0</v>
      </c>
      <c r="T179" s="149">
        <f>SUM(T157:T178)</f>
        <v>38285286</v>
      </c>
      <c r="U179" s="149">
        <f t="shared" si="82"/>
        <v>0</v>
      </c>
      <c r="V179" s="7"/>
    </row>
    <row r="180" spans="2:23" ht="18" customHeight="1" x14ac:dyDescent="0.25">
      <c r="B180" s="5"/>
      <c r="C180" s="5"/>
      <c r="D180" s="5"/>
      <c r="E180" s="5"/>
      <c r="F180" s="5"/>
      <c r="G180" s="161" t="s">
        <v>165</v>
      </c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3"/>
      <c r="V180" s="7"/>
    </row>
    <row r="181" spans="2:23" ht="18" customHeight="1" x14ac:dyDescent="0.25">
      <c r="B181" s="5"/>
      <c r="C181" s="5"/>
      <c r="D181" s="5"/>
      <c r="E181" s="5"/>
      <c r="F181" s="5"/>
      <c r="G181" s="164" t="s">
        <v>166</v>
      </c>
      <c r="H181" s="165"/>
      <c r="I181" s="165"/>
      <c r="J181" s="166"/>
      <c r="K181" s="144">
        <f t="shared" ref="K181:K190" si="83">K135</f>
        <v>0</v>
      </c>
      <c r="L181" s="144">
        <f t="shared" ref="L181:U181" si="84">L135</f>
        <v>0</v>
      </c>
      <c r="M181" s="144">
        <f t="shared" si="84"/>
        <v>0</v>
      </c>
      <c r="N181" s="144">
        <f t="shared" si="84"/>
        <v>0</v>
      </c>
      <c r="O181" s="144">
        <f t="shared" si="84"/>
        <v>907500</v>
      </c>
      <c r="P181" s="144">
        <f t="shared" si="84"/>
        <v>907500</v>
      </c>
      <c r="Q181" s="144">
        <f t="shared" si="84"/>
        <v>734800</v>
      </c>
      <c r="R181" s="144">
        <f t="shared" si="84"/>
        <v>0</v>
      </c>
      <c r="S181" s="144">
        <f t="shared" si="84"/>
        <v>734800</v>
      </c>
      <c r="T181" s="144">
        <f t="shared" si="84"/>
        <v>1642300</v>
      </c>
      <c r="U181" s="144">
        <f t="shared" si="84"/>
        <v>0</v>
      </c>
      <c r="V181" s="7"/>
    </row>
    <row r="182" spans="2:23" ht="18" customHeight="1" x14ac:dyDescent="0.25">
      <c r="B182" s="5"/>
      <c r="C182" s="5"/>
      <c r="D182" s="5"/>
      <c r="E182" s="5"/>
      <c r="F182" s="5"/>
      <c r="G182" s="164" t="s">
        <v>167</v>
      </c>
      <c r="H182" s="165"/>
      <c r="I182" s="165"/>
      <c r="J182" s="166"/>
      <c r="K182" s="144">
        <f t="shared" si="83"/>
        <v>0</v>
      </c>
      <c r="L182" s="144">
        <f t="shared" ref="L182:U182" si="85">L136</f>
        <v>0</v>
      </c>
      <c r="M182" s="144">
        <f t="shared" si="85"/>
        <v>0</v>
      </c>
      <c r="N182" s="144">
        <f t="shared" si="85"/>
        <v>0</v>
      </c>
      <c r="O182" s="144">
        <f t="shared" si="85"/>
        <v>0</v>
      </c>
      <c r="P182" s="144">
        <f t="shared" si="85"/>
        <v>0</v>
      </c>
      <c r="Q182" s="144">
        <f t="shared" si="85"/>
        <v>49950</v>
      </c>
      <c r="R182" s="144">
        <f t="shared" si="85"/>
        <v>0</v>
      </c>
      <c r="S182" s="144">
        <f t="shared" si="85"/>
        <v>49950</v>
      </c>
      <c r="T182" s="144">
        <f t="shared" si="85"/>
        <v>49950</v>
      </c>
      <c r="U182" s="144">
        <f t="shared" si="85"/>
        <v>0</v>
      </c>
      <c r="V182" s="7"/>
    </row>
    <row r="183" spans="2:23" ht="18" customHeight="1" x14ac:dyDescent="0.25">
      <c r="B183" s="5"/>
      <c r="C183" s="5"/>
      <c r="D183" s="5"/>
      <c r="E183" s="5"/>
      <c r="F183" s="5"/>
      <c r="G183" s="164" t="s">
        <v>168</v>
      </c>
      <c r="H183" s="165"/>
      <c r="I183" s="165"/>
      <c r="J183" s="166"/>
      <c r="K183" s="144">
        <f t="shared" si="83"/>
        <v>6640942</v>
      </c>
      <c r="L183" s="144">
        <f t="shared" ref="L183:U183" si="86">L137</f>
        <v>1331992</v>
      </c>
      <c r="M183" s="144">
        <f t="shared" si="86"/>
        <v>7972934</v>
      </c>
      <c r="N183" s="144">
        <f t="shared" si="86"/>
        <v>0</v>
      </c>
      <c r="O183" s="144">
        <f t="shared" si="86"/>
        <v>0</v>
      </c>
      <c r="P183" s="144">
        <f t="shared" si="86"/>
        <v>0</v>
      </c>
      <c r="Q183" s="144">
        <f t="shared" si="86"/>
        <v>949550</v>
      </c>
      <c r="R183" s="144">
        <f t="shared" si="86"/>
        <v>309850</v>
      </c>
      <c r="S183" s="144">
        <f t="shared" si="86"/>
        <v>1259400</v>
      </c>
      <c r="T183" s="144">
        <f t="shared" si="86"/>
        <v>9232334</v>
      </c>
      <c r="U183" s="144">
        <f t="shared" si="86"/>
        <v>0</v>
      </c>
      <c r="V183" s="7"/>
    </row>
    <row r="184" spans="2:23" ht="18" customHeight="1" x14ac:dyDescent="0.25">
      <c r="B184" s="5"/>
      <c r="C184" s="5"/>
      <c r="D184" s="5"/>
      <c r="E184" s="5"/>
      <c r="F184" s="5"/>
      <c r="G184" s="164" t="s">
        <v>169</v>
      </c>
      <c r="H184" s="165"/>
      <c r="I184" s="165"/>
      <c r="J184" s="166"/>
      <c r="K184" s="144">
        <f t="shared" si="83"/>
        <v>0</v>
      </c>
      <c r="L184" s="144">
        <f t="shared" ref="L184:U184" si="87">L138</f>
        <v>0</v>
      </c>
      <c r="M184" s="144">
        <f t="shared" si="87"/>
        <v>0</v>
      </c>
      <c r="N184" s="144">
        <f t="shared" si="87"/>
        <v>0</v>
      </c>
      <c r="O184" s="144">
        <f t="shared" si="87"/>
        <v>0</v>
      </c>
      <c r="P184" s="144">
        <f t="shared" si="87"/>
        <v>0</v>
      </c>
      <c r="Q184" s="144">
        <f t="shared" si="87"/>
        <v>0</v>
      </c>
      <c r="R184" s="144">
        <f t="shared" si="87"/>
        <v>0</v>
      </c>
      <c r="S184" s="144">
        <f t="shared" si="87"/>
        <v>0</v>
      </c>
      <c r="T184" s="144">
        <f t="shared" si="87"/>
        <v>0</v>
      </c>
      <c r="U184" s="144">
        <f t="shared" si="87"/>
        <v>0</v>
      </c>
      <c r="V184" s="7"/>
      <c r="W184" s="1">
        <v>31973007</v>
      </c>
    </row>
    <row r="185" spans="2:23" ht="18" customHeight="1" x14ac:dyDescent="0.25">
      <c r="B185" s="5"/>
      <c r="C185" s="5"/>
      <c r="D185" s="5"/>
      <c r="E185" s="5"/>
      <c r="F185" s="5"/>
      <c r="G185" s="164" t="s">
        <v>170</v>
      </c>
      <c r="H185" s="165"/>
      <c r="I185" s="165"/>
      <c r="J185" s="166"/>
      <c r="K185" s="144">
        <f t="shared" si="83"/>
        <v>0</v>
      </c>
      <c r="L185" s="144">
        <f t="shared" ref="L185:U185" si="88">L139</f>
        <v>0</v>
      </c>
      <c r="M185" s="144">
        <f t="shared" si="88"/>
        <v>0</v>
      </c>
      <c r="N185" s="144">
        <f t="shared" si="88"/>
        <v>0</v>
      </c>
      <c r="O185" s="144">
        <f t="shared" si="88"/>
        <v>0</v>
      </c>
      <c r="P185" s="144">
        <f t="shared" si="88"/>
        <v>0</v>
      </c>
      <c r="Q185" s="144">
        <f t="shared" si="88"/>
        <v>0</v>
      </c>
      <c r="R185" s="144">
        <f t="shared" si="88"/>
        <v>0</v>
      </c>
      <c r="S185" s="144">
        <f t="shared" si="88"/>
        <v>0</v>
      </c>
      <c r="T185" s="144">
        <f t="shared" si="88"/>
        <v>0</v>
      </c>
      <c r="U185" s="144">
        <f t="shared" si="88"/>
        <v>0</v>
      </c>
      <c r="V185" s="7"/>
      <c r="W185" s="1">
        <v>30791407</v>
      </c>
    </row>
    <row r="186" spans="2:23" ht="18" customHeight="1" x14ac:dyDescent="0.25">
      <c r="B186" s="5"/>
      <c r="C186" s="5"/>
      <c r="D186" s="5"/>
      <c r="E186" s="5"/>
      <c r="F186" s="5"/>
      <c r="G186" s="164" t="s">
        <v>171</v>
      </c>
      <c r="H186" s="165"/>
      <c r="I186" s="165"/>
      <c r="J186" s="166"/>
      <c r="K186" s="144">
        <f t="shared" si="83"/>
        <v>0</v>
      </c>
      <c r="L186" s="144">
        <f t="shared" ref="L186:U186" si="89">L140</f>
        <v>0</v>
      </c>
      <c r="M186" s="144">
        <f t="shared" si="89"/>
        <v>0</v>
      </c>
      <c r="N186" s="144">
        <f t="shared" si="89"/>
        <v>0</v>
      </c>
      <c r="O186" s="144">
        <f t="shared" si="89"/>
        <v>0</v>
      </c>
      <c r="P186" s="144">
        <f t="shared" si="89"/>
        <v>0</v>
      </c>
      <c r="Q186" s="144">
        <f t="shared" si="89"/>
        <v>67000</v>
      </c>
      <c r="R186" s="144">
        <f t="shared" si="89"/>
        <v>0</v>
      </c>
      <c r="S186" s="144">
        <f t="shared" si="89"/>
        <v>67000</v>
      </c>
      <c r="T186" s="144">
        <f t="shared" si="89"/>
        <v>67000</v>
      </c>
      <c r="U186" s="144">
        <f t="shared" si="89"/>
        <v>0</v>
      </c>
      <c r="V186" s="7"/>
      <c r="W186" s="1">
        <f>W184-W185</f>
        <v>1181600</v>
      </c>
    </row>
    <row r="187" spans="2:23" ht="15.75" customHeight="1" x14ac:dyDescent="0.25">
      <c r="B187" s="5"/>
      <c r="C187" s="5"/>
      <c r="D187" s="5"/>
      <c r="E187" s="5"/>
      <c r="F187" s="5"/>
      <c r="G187" s="164" t="s">
        <v>172</v>
      </c>
      <c r="H187" s="165"/>
      <c r="I187" s="165"/>
      <c r="J187" s="166"/>
      <c r="K187" s="144">
        <f t="shared" si="83"/>
        <v>0</v>
      </c>
      <c r="L187" s="144">
        <f t="shared" ref="L187:U187" si="90">L141</f>
        <v>0</v>
      </c>
      <c r="M187" s="144">
        <f t="shared" si="90"/>
        <v>0</v>
      </c>
      <c r="N187" s="144">
        <f t="shared" si="90"/>
        <v>0</v>
      </c>
      <c r="O187" s="144">
        <f t="shared" si="90"/>
        <v>0</v>
      </c>
      <c r="P187" s="144">
        <f t="shared" si="90"/>
        <v>0</v>
      </c>
      <c r="Q187" s="144">
        <f t="shared" si="90"/>
        <v>0</v>
      </c>
      <c r="R187" s="144">
        <f t="shared" si="90"/>
        <v>0</v>
      </c>
      <c r="S187" s="144">
        <f t="shared" si="90"/>
        <v>0</v>
      </c>
      <c r="T187" s="144">
        <f t="shared" si="90"/>
        <v>0</v>
      </c>
      <c r="U187" s="144">
        <f t="shared" si="90"/>
        <v>0</v>
      </c>
      <c r="V187" s="11"/>
    </row>
    <row r="188" spans="2:23" ht="12.75" customHeight="1" x14ac:dyDescent="0.25">
      <c r="B188" s="5"/>
      <c r="C188" s="5"/>
      <c r="D188" s="5"/>
      <c r="E188" s="5"/>
      <c r="F188" s="5"/>
      <c r="G188" s="164" t="s">
        <v>173</v>
      </c>
      <c r="H188" s="165"/>
      <c r="I188" s="165"/>
      <c r="J188" s="166"/>
      <c r="K188" s="144">
        <f t="shared" si="83"/>
        <v>0</v>
      </c>
      <c r="L188" s="144">
        <f t="shared" ref="L188:U188" si="91">L142</f>
        <v>0</v>
      </c>
      <c r="M188" s="144">
        <f t="shared" si="91"/>
        <v>0</v>
      </c>
      <c r="N188" s="144">
        <f t="shared" si="91"/>
        <v>0</v>
      </c>
      <c r="O188" s="144">
        <f t="shared" si="91"/>
        <v>0</v>
      </c>
      <c r="P188" s="144">
        <f t="shared" si="91"/>
        <v>0</v>
      </c>
      <c r="Q188" s="144">
        <f t="shared" si="91"/>
        <v>0</v>
      </c>
      <c r="R188" s="144">
        <f t="shared" si="91"/>
        <v>0</v>
      </c>
      <c r="S188" s="144">
        <f t="shared" si="91"/>
        <v>0</v>
      </c>
      <c r="T188" s="144">
        <f t="shared" si="91"/>
        <v>0</v>
      </c>
      <c r="U188" s="144">
        <f t="shared" si="91"/>
        <v>0</v>
      </c>
      <c r="V188" s="11"/>
      <c r="W188" s="1">
        <v>31973007</v>
      </c>
    </row>
    <row r="189" spans="2:23" ht="12.75" customHeight="1" x14ac:dyDescent="0.25">
      <c r="B189" s="3"/>
      <c r="C189" s="3"/>
      <c r="D189" s="3"/>
      <c r="E189" s="3"/>
      <c r="F189" s="3"/>
      <c r="G189" s="164" t="s">
        <v>174</v>
      </c>
      <c r="H189" s="165"/>
      <c r="I189" s="165"/>
      <c r="J189" s="166"/>
      <c r="K189" s="144">
        <f t="shared" si="83"/>
        <v>0</v>
      </c>
      <c r="L189" s="144">
        <f t="shared" ref="L189:U189" si="92">L143</f>
        <v>0</v>
      </c>
      <c r="M189" s="144">
        <f t="shared" si="92"/>
        <v>0</v>
      </c>
      <c r="N189" s="144">
        <f t="shared" si="92"/>
        <v>0</v>
      </c>
      <c r="O189" s="144">
        <f t="shared" si="92"/>
        <v>825000</v>
      </c>
      <c r="P189" s="144">
        <f t="shared" si="92"/>
        <v>825000</v>
      </c>
      <c r="Q189" s="144">
        <f t="shared" si="92"/>
        <v>0</v>
      </c>
      <c r="R189" s="144">
        <f t="shared" si="92"/>
        <v>0</v>
      </c>
      <c r="S189" s="144">
        <f t="shared" si="92"/>
        <v>0</v>
      </c>
      <c r="T189" s="144">
        <f t="shared" si="92"/>
        <v>825000</v>
      </c>
      <c r="U189" s="144">
        <f t="shared" si="92"/>
        <v>0</v>
      </c>
      <c r="V189" s="110"/>
      <c r="W189" s="1">
        <v>1902993</v>
      </c>
    </row>
    <row r="190" spans="2:23" ht="12.75" customHeight="1" x14ac:dyDescent="0.25">
      <c r="B190" s="3"/>
      <c r="C190" s="3"/>
      <c r="D190" s="3"/>
      <c r="E190" s="3"/>
      <c r="F190" s="3"/>
      <c r="G190" s="164" t="s">
        <v>175</v>
      </c>
      <c r="H190" s="165"/>
      <c r="I190" s="165"/>
      <c r="J190" s="166"/>
      <c r="K190" s="144">
        <f t="shared" si="83"/>
        <v>0</v>
      </c>
      <c r="L190" s="144">
        <f t="shared" ref="L190:U190" si="93">L144</f>
        <v>0</v>
      </c>
      <c r="M190" s="144">
        <f t="shared" si="93"/>
        <v>0</v>
      </c>
      <c r="N190" s="144">
        <f t="shared" si="93"/>
        <v>0</v>
      </c>
      <c r="O190" s="144">
        <f t="shared" si="93"/>
        <v>0</v>
      </c>
      <c r="P190" s="144">
        <f t="shared" si="93"/>
        <v>0</v>
      </c>
      <c r="Q190" s="144">
        <f t="shared" si="93"/>
        <v>0</v>
      </c>
      <c r="R190" s="144">
        <f t="shared" si="93"/>
        <v>0</v>
      </c>
      <c r="S190" s="144">
        <f t="shared" si="93"/>
        <v>0</v>
      </c>
      <c r="T190" s="144">
        <f t="shared" si="93"/>
        <v>0</v>
      </c>
      <c r="U190" s="144">
        <f t="shared" si="93"/>
        <v>0</v>
      </c>
      <c r="V190" s="11"/>
      <c r="W190" s="1">
        <f>SUM(W188:W189)</f>
        <v>33876000</v>
      </c>
    </row>
    <row r="191" spans="2:23" ht="12.75" customHeight="1" x14ac:dyDescent="0.25">
      <c r="B191" s="3"/>
      <c r="C191" s="3"/>
      <c r="D191" s="3"/>
      <c r="E191" s="3"/>
      <c r="F191" s="3"/>
      <c r="G191" s="167" t="s">
        <v>176</v>
      </c>
      <c r="H191" s="168"/>
      <c r="I191" s="168"/>
      <c r="J191" s="169"/>
      <c r="K191" s="147">
        <f>SUM(K181:K190)</f>
        <v>6640942</v>
      </c>
      <c r="L191" s="147">
        <f t="shared" ref="L191:U191" si="94">SUM(L181:L190)</f>
        <v>1331992</v>
      </c>
      <c r="M191" s="147">
        <f t="shared" si="94"/>
        <v>7972934</v>
      </c>
      <c r="N191" s="147">
        <f t="shared" si="94"/>
        <v>0</v>
      </c>
      <c r="O191" s="147">
        <f t="shared" si="94"/>
        <v>1732500</v>
      </c>
      <c r="P191" s="147">
        <f t="shared" si="94"/>
        <v>1732500</v>
      </c>
      <c r="Q191" s="147">
        <f t="shared" si="94"/>
        <v>1801300</v>
      </c>
      <c r="R191" s="147">
        <f t="shared" si="94"/>
        <v>309850</v>
      </c>
      <c r="S191" s="147">
        <f t="shared" si="94"/>
        <v>2111150</v>
      </c>
      <c r="T191" s="147">
        <f t="shared" si="94"/>
        <v>11816584</v>
      </c>
      <c r="U191" s="147">
        <f t="shared" si="94"/>
        <v>0</v>
      </c>
      <c r="V191" s="11"/>
    </row>
    <row r="192" spans="2:23" ht="12.75" customHeight="1" x14ac:dyDescent="0.25">
      <c r="B192" s="3"/>
      <c r="C192" s="3"/>
      <c r="D192" s="3"/>
      <c r="E192" s="3"/>
      <c r="F192" s="3"/>
      <c r="G192" s="161" t="s">
        <v>183</v>
      </c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3"/>
      <c r="V192" s="11"/>
    </row>
    <row r="193" spans="2:22" ht="12.75" customHeight="1" x14ac:dyDescent="0.25">
      <c r="B193" s="3"/>
      <c r="C193" s="3"/>
      <c r="D193" s="3"/>
      <c r="E193" s="3"/>
      <c r="F193" s="3"/>
      <c r="G193" s="164" t="s">
        <v>180</v>
      </c>
      <c r="H193" s="165"/>
      <c r="I193" s="165"/>
      <c r="J193" s="166"/>
      <c r="K193" s="140"/>
      <c r="L193" s="141"/>
      <c r="M193" s="141"/>
      <c r="N193" s="140"/>
      <c r="O193" s="142"/>
      <c r="P193" s="141"/>
      <c r="Q193" s="154">
        <f>Q103-Q179-Q191</f>
        <v>92146387</v>
      </c>
      <c r="R193" s="154">
        <f>R103-R179-R191</f>
        <v>26523986</v>
      </c>
      <c r="S193" s="153">
        <f>Q193+R193</f>
        <v>118670373</v>
      </c>
      <c r="T193" s="153">
        <f>M193+P193+S193</f>
        <v>118670373</v>
      </c>
      <c r="U193" s="141"/>
      <c r="V193" s="11"/>
    </row>
    <row r="194" spans="2:22" ht="12.75" customHeight="1" x14ac:dyDescent="0.25">
      <c r="B194" s="3"/>
      <c r="C194" s="3"/>
      <c r="D194" s="3"/>
      <c r="E194" s="3"/>
      <c r="F194" s="3"/>
      <c r="G194" s="164" t="s">
        <v>140</v>
      </c>
      <c r="H194" s="165"/>
      <c r="I194" s="165"/>
      <c r="J194" s="166"/>
      <c r="K194" s="140"/>
      <c r="L194" s="141"/>
      <c r="M194" s="141"/>
      <c r="N194" s="140"/>
      <c r="O194" s="142"/>
      <c r="P194" s="141"/>
      <c r="Q194" s="140"/>
      <c r="R194" s="142"/>
      <c r="S194" s="141"/>
      <c r="T194" s="141"/>
      <c r="U194" s="141"/>
      <c r="V194" s="11"/>
    </row>
    <row r="195" spans="2:22" ht="12.75" customHeight="1" x14ac:dyDescent="0.25">
      <c r="B195" s="3"/>
      <c r="C195" s="3"/>
      <c r="D195" s="3"/>
      <c r="E195" s="3"/>
      <c r="F195" s="3"/>
      <c r="G195" s="164" t="s">
        <v>141</v>
      </c>
      <c r="H195" s="165"/>
      <c r="I195" s="165"/>
      <c r="J195" s="166"/>
      <c r="K195" s="155">
        <v>357879701</v>
      </c>
      <c r="L195" s="150">
        <f>L146-L179-L191</f>
        <v>76634276</v>
      </c>
      <c r="M195" s="150">
        <f>K195+L195</f>
        <v>434513977</v>
      </c>
      <c r="N195" s="150">
        <f t="shared" ref="N195:U195" si="95">N146-N179-N191-X181</f>
        <v>0</v>
      </c>
      <c r="O195" s="150">
        <f t="shared" si="95"/>
        <v>8250000</v>
      </c>
      <c r="P195" s="150">
        <f t="shared" si="95"/>
        <v>8250000</v>
      </c>
      <c r="Q195" s="150"/>
      <c r="R195" s="150"/>
      <c r="S195" s="150"/>
      <c r="T195" s="150">
        <f>M195+P195+S195</f>
        <v>442763977</v>
      </c>
      <c r="U195" s="150">
        <f t="shared" si="95"/>
        <v>0</v>
      </c>
      <c r="V195" s="11">
        <v>104117</v>
      </c>
    </row>
    <row r="196" spans="2:22" ht="12.75" customHeight="1" x14ac:dyDescent="0.25">
      <c r="B196" s="5"/>
      <c r="C196" s="5"/>
      <c r="D196" s="5"/>
      <c r="E196" s="5"/>
      <c r="F196" s="5"/>
      <c r="G196" s="161" t="s">
        <v>184</v>
      </c>
      <c r="H196" s="162"/>
      <c r="I196" s="162"/>
      <c r="J196" s="163"/>
      <c r="K196" s="140"/>
      <c r="L196" s="141"/>
      <c r="M196" s="141"/>
      <c r="N196" s="140"/>
      <c r="O196" s="142"/>
      <c r="P196" s="141"/>
      <c r="Q196" s="140"/>
      <c r="R196" s="142"/>
      <c r="S196" s="141"/>
      <c r="T196" s="141"/>
      <c r="U196" s="141"/>
      <c r="V196" s="11"/>
    </row>
    <row r="197" spans="2:22" ht="12.75" customHeight="1" x14ac:dyDescent="0.25">
      <c r="B197" s="5"/>
      <c r="C197" s="5"/>
      <c r="D197" s="5"/>
      <c r="E197" s="5"/>
      <c r="F197" s="5"/>
      <c r="G197" s="161" t="s">
        <v>185</v>
      </c>
      <c r="H197" s="162"/>
      <c r="I197" s="162"/>
      <c r="J197" s="163"/>
      <c r="K197" s="148">
        <f>K103</f>
        <v>394921667</v>
      </c>
      <c r="L197" s="148">
        <f t="shared" ref="L197:T197" si="96">L103</f>
        <v>85850530</v>
      </c>
      <c r="M197" s="148">
        <f t="shared" si="96"/>
        <v>480772197</v>
      </c>
      <c r="N197" s="148">
        <f t="shared" si="96"/>
        <v>0</v>
      </c>
      <c r="O197" s="148">
        <f t="shared" si="96"/>
        <v>9982500</v>
      </c>
      <c r="P197" s="148">
        <f t="shared" si="96"/>
        <v>9982500</v>
      </c>
      <c r="Q197" s="148">
        <f t="shared" si="96"/>
        <v>93947687</v>
      </c>
      <c r="R197" s="148">
        <f t="shared" si="96"/>
        <v>26833836</v>
      </c>
      <c r="S197" s="148">
        <f t="shared" si="96"/>
        <v>120781523</v>
      </c>
      <c r="T197" s="148">
        <f t="shared" si="96"/>
        <v>611536220</v>
      </c>
      <c r="U197" s="148"/>
      <c r="V197" s="11"/>
    </row>
    <row r="198" spans="2:22" x14ac:dyDescent="0.25">
      <c r="B198" s="113"/>
      <c r="C198" s="113"/>
      <c r="D198" s="113"/>
      <c r="E198" s="113"/>
      <c r="F198" s="113"/>
      <c r="G198" s="170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2"/>
      <c r="V198" s="111"/>
    </row>
    <row r="199" spans="2:22" ht="12.75" customHeight="1" x14ac:dyDescent="0.25">
      <c r="B199" s="113"/>
      <c r="C199" s="113"/>
      <c r="D199" s="113"/>
      <c r="E199" s="113"/>
      <c r="F199" s="113"/>
      <c r="G199" s="161" t="s">
        <v>127</v>
      </c>
      <c r="H199" s="162"/>
      <c r="I199" s="162"/>
      <c r="J199" s="163"/>
      <c r="K199" s="140"/>
      <c r="L199" s="141"/>
      <c r="M199" s="141"/>
      <c r="N199" s="140"/>
      <c r="O199" s="142"/>
      <c r="P199" s="141"/>
      <c r="Q199" s="154">
        <f>V108-Q103</f>
        <v>1993</v>
      </c>
      <c r="R199" s="154">
        <f>R150-R146</f>
        <v>-38471</v>
      </c>
      <c r="S199" s="154">
        <f>V107-S103</f>
        <v>40464</v>
      </c>
      <c r="T199" s="154">
        <f>M199+P199+S199</f>
        <v>40464</v>
      </c>
      <c r="U199" s="154"/>
      <c r="V199" s="111"/>
    </row>
    <row r="200" spans="2:22" x14ac:dyDescent="0.25">
      <c r="B200" s="113"/>
      <c r="C200" s="113"/>
      <c r="D200" s="113"/>
      <c r="E200" s="113"/>
      <c r="F200" s="113"/>
      <c r="G200" s="113"/>
      <c r="H200" s="114"/>
      <c r="I200" s="115"/>
      <c r="J200" s="111"/>
      <c r="K200" s="11"/>
      <c r="L200" s="111"/>
      <c r="M200" s="111"/>
      <c r="N200" s="111"/>
      <c r="O200" s="111"/>
      <c r="P200" s="11"/>
      <c r="R200" s="11"/>
      <c r="S200" s="111"/>
      <c r="T200" s="111"/>
      <c r="U200" s="111"/>
      <c r="V200" s="111"/>
    </row>
    <row r="201" spans="2:22" x14ac:dyDescent="0.25">
      <c r="B201" s="113"/>
      <c r="C201" s="113"/>
      <c r="D201" s="113"/>
      <c r="E201" s="113"/>
      <c r="F201" s="113"/>
      <c r="G201" s="113"/>
      <c r="H201" s="114"/>
      <c r="I201" s="111"/>
      <c r="J201" s="111"/>
      <c r="K201" s="116"/>
      <c r="L201" s="111"/>
      <c r="M201" s="111"/>
      <c r="N201" s="111"/>
      <c r="O201" s="111"/>
      <c r="P201" s="11"/>
      <c r="R201" s="11"/>
      <c r="S201" s="111"/>
      <c r="T201" s="111"/>
      <c r="U201" s="111"/>
      <c r="V201" s="111"/>
    </row>
    <row r="202" spans="2:22" x14ac:dyDescent="0.25">
      <c r="B202" s="113"/>
      <c r="C202" s="113"/>
      <c r="D202" s="113"/>
      <c r="E202" s="113"/>
      <c r="F202" s="113"/>
      <c r="G202" s="113"/>
      <c r="H202" s="114"/>
      <c r="I202" s="112"/>
      <c r="J202" s="111"/>
      <c r="L202" s="111"/>
      <c r="M202" s="111"/>
      <c r="N202" s="111"/>
      <c r="O202" s="111"/>
      <c r="P202" s="11"/>
      <c r="R202" s="11"/>
      <c r="S202" s="111"/>
      <c r="T202" s="111"/>
      <c r="U202" s="111"/>
      <c r="V202" s="111"/>
    </row>
    <row r="203" spans="2:22" x14ac:dyDescent="0.25">
      <c r="B203" s="113"/>
      <c r="C203" s="113"/>
      <c r="D203" s="113"/>
      <c r="E203" s="113"/>
      <c r="F203" s="113"/>
      <c r="G203" s="113"/>
      <c r="H203" s="114"/>
      <c r="I203" s="112"/>
      <c r="J203" s="112"/>
      <c r="K203" s="11"/>
      <c r="L203" s="111"/>
      <c r="M203" s="111"/>
      <c r="N203" s="111"/>
      <c r="O203" s="111"/>
      <c r="P203" s="11"/>
      <c r="R203" s="11"/>
      <c r="S203" s="111"/>
      <c r="T203" s="111"/>
      <c r="U203" s="111"/>
      <c r="V203" s="111"/>
    </row>
    <row r="204" spans="2:22" ht="32.25" customHeight="1" x14ac:dyDescent="0.25">
      <c r="B204" s="113"/>
      <c r="C204" s="113"/>
      <c r="D204" s="113"/>
      <c r="E204" s="113"/>
      <c r="F204" s="113"/>
      <c r="G204" s="113"/>
      <c r="H204" s="114"/>
      <c r="I204" s="115"/>
      <c r="J204" s="173" t="s">
        <v>186</v>
      </c>
      <c r="K204" s="175"/>
      <c r="L204" s="111"/>
      <c r="M204" s="111"/>
      <c r="N204" s="111"/>
      <c r="O204" s="111"/>
      <c r="P204" s="11"/>
      <c r="Q204" s="151"/>
      <c r="R204" s="173" t="s">
        <v>187</v>
      </c>
      <c r="S204" s="174"/>
      <c r="T204" s="111"/>
      <c r="U204" s="111"/>
      <c r="V204" s="111"/>
    </row>
    <row r="205" spans="2:22" x14ac:dyDescent="0.25">
      <c r="B205" s="176"/>
      <c r="C205" s="176"/>
      <c r="D205" s="176"/>
      <c r="E205" s="176"/>
      <c r="F205" s="176"/>
      <c r="G205" s="176"/>
      <c r="H205" s="176"/>
      <c r="I205" s="112"/>
      <c r="J205" s="112"/>
      <c r="K205" s="91"/>
      <c r="L205" s="117">
        <f>+J205-T103</f>
        <v>-611536220</v>
      </c>
      <c r="M205" s="111" t="s">
        <v>128</v>
      </c>
      <c r="N205" s="111"/>
      <c r="O205" s="111"/>
      <c r="P205" s="11"/>
      <c r="R205" s="11"/>
      <c r="S205" s="111"/>
      <c r="T205" s="111"/>
      <c r="U205" s="111"/>
      <c r="V205" s="111"/>
    </row>
    <row r="206" spans="2:22" x14ac:dyDescent="0.25">
      <c r="B206" s="5"/>
      <c r="C206" s="5"/>
      <c r="D206" s="5"/>
      <c r="E206" s="5"/>
      <c r="F206" s="5"/>
      <c r="G206" s="5"/>
      <c r="H206" s="5"/>
      <c r="J206" s="111"/>
      <c r="K206" s="91"/>
      <c r="L206" s="117"/>
      <c r="M206" s="111"/>
      <c r="N206" s="111"/>
      <c r="O206" s="111"/>
      <c r="P206" s="11"/>
      <c r="R206" s="11"/>
      <c r="S206" s="111"/>
      <c r="T206" s="111"/>
      <c r="U206" s="111"/>
      <c r="V206" s="111"/>
    </row>
    <row r="207" spans="2:22" x14ac:dyDescent="0.25">
      <c r="B207" s="5"/>
      <c r="C207" s="5"/>
      <c r="D207" s="5"/>
      <c r="E207" s="5"/>
      <c r="F207" s="5"/>
      <c r="G207" s="5"/>
      <c r="H207" s="5"/>
      <c r="I207" s="11"/>
      <c r="J207" s="11"/>
      <c r="K207" s="91"/>
      <c r="L207" s="117"/>
      <c r="M207" s="111"/>
      <c r="N207" s="111"/>
      <c r="O207" s="111"/>
      <c r="P207" s="11"/>
      <c r="R207" s="11"/>
      <c r="S207" s="111"/>
      <c r="T207" s="111"/>
      <c r="U207" s="111"/>
      <c r="V207" s="111"/>
    </row>
    <row r="208" spans="2:22" x14ac:dyDescent="0.25">
      <c r="B208" s="5"/>
      <c r="C208" s="5"/>
      <c r="D208" s="5"/>
      <c r="E208" s="5"/>
      <c r="F208" s="5"/>
      <c r="G208" s="5"/>
      <c r="H208" s="5"/>
      <c r="J208" s="11"/>
      <c r="K208" s="11"/>
      <c r="L208" s="111"/>
      <c r="M208" s="111"/>
      <c r="N208" s="111"/>
      <c r="O208" s="111"/>
      <c r="P208" s="11"/>
      <c r="R208" s="11"/>
      <c r="S208" s="111"/>
      <c r="T208" s="111"/>
      <c r="U208" s="111"/>
      <c r="V208" s="111"/>
    </row>
    <row r="209" spans="2:22" x14ac:dyDescent="0.25">
      <c r="B209" s="5"/>
      <c r="C209" s="5"/>
      <c r="D209" s="5"/>
      <c r="E209" s="5"/>
      <c r="F209" s="5"/>
      <c r="G209" s="5"/>
      <c r="H209" s="5"/>
      <c r="J209" s="11"/>
      <c r="K209" s="11"/>
      <c r="L209" s="11"/>
      <c r="M209" s="11"/>
      <c r="N209" s="11"/>
      <c r="O209" s="11"/>
      <c r="P209" s="11"/>
      <c r="R209" s="11"/>
      <c r="S209" s="11"/>
      <c r="T209" s="11"/>
      <c r="U209" s="11"/>
      <c r="V209" s="11"/>
    </row>
    <row r="210" spans="2:22" ht="25.5" customHeight="1" x14ac:dyDescent="0.25">
      <c r="B210" s="5"/>
      <c r="C210" s="5"/>
      <c r="D210" s="5"/>
      <c r="E210" s="5"/>
      <c r="F210" s="5"/>
      <c r="G210" s="5"/>
      <c r="H210" s="5"/>
      <c r="J210" s="173" t="s">
        <v>200</v>
      </c>
      <c r="K210" s="174"/>
      <c r="L210" s="11"/>
      <c r="M210" s="11"/>
      <c r="N210" s="11"/>
      <c r="O210" s="11"/>
      <c r="P210" s="11"/>
      <c r="R210" s="173" t="s">
        <v>197</v>
      </c>
      <c r="S210" s="175"/>
      <c r="T210" s="151"/>
      <c r="U210" s="11"/>
      <c r="V210" s="11"/>
    </row>
    <row r="211" spans="2:22" x14ac:dyDescent="0.25">
      <c r="B211" s="5"/>
      <c r="C211" s="5"/>
      <c r="D211" s="5"/>
      <c r="E211" s="5"/>
      <c r="F211" s="5"/>
      <c r="G211" s="5"/>
      <c r="H211" s="5"/>
      <c r="J211" s="11"/>
      <c r="K211" s="11"/>
      <c r="L211" s="11"/>
      <c r="M211" s="11"/>
      <c r="N211" s="11"/>
      <c r="O211" s="11"/>
      <c r="P211" s="11"/>
      <c r="R211" s="11"/>
      <c r="S211" s="11"/>
      <c r="T211" s="11"/>
      <c r="U211" s="11"/>
      <c r="V211" s="11"/>
    </row>
    <row r="212" spans="2:22" x14ac:dyDescent="0.25">
      <c r="B212" s="5"/>
      <c r="C212" s="5"/>
      <c r="D212" s="5"/>
      <c r="E212" s="5"/>
      <c r="F212" s="5"/>
      <c r="G212" s="5"/>
      <c r="H212" s="5"/>
      <c r="J212" s="11"/>
      <c r="K212" s="11"/>
      <c r="L212" s="11"/>
      <c r="M212" s="11"/>
      <c r="N212" s="11"/>
      <c r="O212" s="11"/>
      <c r="P212" s="11"/>
      <c r="R212" s="11"/>
      <c r="S212" s="11"/>
      <c r="T212" s="11"/>
      <c r="U212" s="11"/>
      <c r="V212" s="11"/>
    </row>
    <row r="213" spans="2:22" x14ac:dyDescent="0.25">
      <c r="B213" s="5"/>
      <c r="C213" s="5"/>
      <c r="D213" s="5"/>
      <c r="E213" s="5"/>
      <c r="F213" s="5"/>
      <c r="G213" s="5"/>
      <c r="H213" s="5"/>
      <c r="J213" s="11"/>
      <c r="K213" s="11"/>
      <c r="L213" s="11"/>
      <c r="M213" s="11"/>
      <c r="N213" s="11"/>
      <c r="O213" s="11"/>
      <c r="P213" s="11"/>
      <c r="R213" s="11"/>
      <c r="S213" s="11"/>
      <c r="T213" s="11"/>
      <c r="U213" s="11"/>
      <c r="V213" s="11"/>
    </row>
    <row r="214" spans="2:22" x14ac:dyDescent="0.25">
      <c r="B214" s="5"/>
      <c r="C214" s="5"/>
      <c r="D214" s="5"/>
      <c r="E214" s="5"/>
      <c r="F214" s="5"/>
      <c r="G214" s="5"/>
      <c r="H214" s="5"/>
      <c r="J214" s="11"/>
      <c r="K214" s="11"/>
      <c r="L214" s="11"/>
      <c r="M214" s="11"/>
      <c r="N214" s="11"/>
      <c r="O214" s="11"/>
      <c r="P214" s="11"/>
      <c r="R214" s="11"/>
      <c r="S214" s="11"/>
      <c r="T214" s="11"/>
      <c r="U214" s="11"/>
      <c r="V214" s="11"/>
    </row>
    <row r="215" spans="2:22" x14ac:dyDescent="0.25">
      <c r="B215" s="5"/>
      <c r="C215" s="5"/>
      <c r="D215" s="5"/>
      <c r="E215" s="5"/>
      <c r="F215" s="5"/>
      <c r="G215" s="5"/>
      <c r="H215" s="5"/>
      <c r="J215" s="11"/>
      <c r="K215" s="11"/>
      <c r="L215" s="11"/>
      <c r="M215" s="11"/>
      <c r="N215" s="11"/>
      <c r="O215" s="11"/>
      <c r="P215" s="11"/>
      <c r="R215" s="11"/>
      <c r="S215" s="11"/>
      <c r="T215" s="11"/>
      <c r="U215" s="11"/>
      <c r="V215" s="11"/>
    </row>
    <row r="216" spans="2:22" x14ac:dyDescent="0.25">
      <c r="B216" s="5"/>
      <c r="C216" s="5"/>
      <c r="D216" s="5"/>
      <c r="E216" s="5"/>
      <c r="F216" s="5"/>
      <c r="G216" s="5"/>
      <c r="H216" s="5"/>
      <c r="J216" s="11"/>
      <c r="K216" s="11"/>
      <c r="L216" s="11"/>
      <c r="M216" s="11"/>
      <c r="N216" s="11"/>
      <c r="O216" s="11"/>
      <c r="P216" s="11"/>
      <c r="R216" s="11"/>
      <c r="S216" s="11"/>
      <c r="T216" s="11"/>
      <c r="U216" s="11"/>
      <c r="V216" s="11"/>
    </row>
    <row r="217" spans="2:22" x14ac:dyDescent="0.25">
      <c r="B217" s="5"/>
      <c r="C217" s="5"/>
      <c r="D217" s="5"/>
      <c r="E217" s="5"/>
      <c r="F217" s="5"/>
      <c r="G217" s="5"/>
      <c r="H217" s="5"/>
      <c r="J217" s="11"/>
      <c r="K217" s="11"/>
      <c r="L217" s="11"/>
      <c r="M217" s="11"/>
      <c r="N217" s="11"/>
      <c r="O217" s="11"/>
      <c r="P217" s="11"/>
      <c r="R217" s="11"/>
      <c r="S217" s="11"/>
      <c r="T217" s="11"/>
      <c r="U217" s="11"/>
      <c r="V217" s="11"/>
    </row>
    <row r="218" spans="2:22" x14ac:dyDescent="0.25">
      <c r="B218" s="5"/>
      <c r="C218" s="5"/>
      <c r="D218" s="5"/>
      <c r="E218" s="5"/>
      <c r="F218" s="5"/>
      <c r="G218" s="5"/>
      <c r="H218" s="5"/>
      <c r="J218" s="11"/>
      <c r="K218" s="11"/>
      <c r="L218" s="11"/>
      <c r="M218" s="11"/>
      <c r="N218" s="11"/>
      <c r="O218" s="11"/>
      <c r="P218" s="11"/>
      <c r="R218" s="11"/>
      <c r="S218" s="11"/>
      <c r="T218" s="11"/>
      <c r="U218" s="11"/>
      <c r="V218" s="11"/>
    </row>
    <row r="219" spans="2:22" x14ac:dyDescent="0.25">
      <c r="B219" s="5"/>
      <c r="C219" s="5"/>
      <c r="D219" s="5"/>
      <c r="E219" s="5"/>
      <c r="F219" s="5"/>
      <c r="G219" s="5"/>
      <c r="H219" s="5"/>
      <c r="J219" s="11"/>
      <c r="K219" s="11"/>
      <c r="L219" s="11"/>
      <c r="M219" s="11"/>
      <c r="N219" s="11"/>
      <c r="O219" s="11"/>
      <c r="P219" s="11"/>
      <c r="R219" s="11"/>
      <c r="S219" s="11"/>
      <c r="T219" s="11"/>
      <c r="U219" s="11"/>
      <c r="V219" s="11"/>
    </row>
    <row r="220" spans="2:22" x14ac:dyDescent="0.25">
      <c r="B220" s="5"/>
      <c r="C220" s="5"/>
      <c r="D220" s="5"/>
      <c r="E220" s="5"/>
      <c r="F220" s="5"/>
      <c r="G220" s="5"/>
      <c r="H220" s="5"/>
      <c r="J220" s="11"/>
      <c r="K220" s="11"/>
      <c r="L220" s="11"/>
      <c r="M220" s="11"/>
      <c r="N220" s="11"/>
      <c r="O220" s="11"/>
      <c r="P220" s="11"/>
      <c r="R220" s="11"/>
      <c r="S220" s="11"/>
      <c r="T220" s="11"/>
      <c r="U220" s="11"/>
      <c r="V220" s="11"/>
    </row>
    <row r="221" spans="2:22" x14ac:dyDescent="0.25">
      <c r="B221" s="5"/>
      <c r="C221" s="5"/>
      <c r="D221" s="5"/>
      <c r="E221" s="5"/>
      <c r="F221" s="5"/>
      <c r="G221" s="5"/>
      <c r="H221" s="5"/>
    </row>
    <row r="222" spans="2:22" x14ac:dyDescent="0.25">
      <c r="B222" s="5"/>
      <c r="C222" s="5"/>
      <c r="D222" s="5"/>
      <c r="E222" s="5"/>
      <c r="F222" s="5"/>
      <c r="G222" s="5"/>
      <c r="H222" s="5"/>
    </row>
    <row r="223" spans="2:22" x14ac:dyDescent="0.25">
      <c r="B223" s="5"/>
      <c r="C223" s="5"/>
      <c r="D223" s="5"/>
      <c r="E223" s="5"/>
      <c r="F223" s="5"/>
      <c r="G223" s="5"/>
      <c r="H223" s="5"/>
    </row>
    <row r="224" spans="2:22" x14ac:dyDescent="0.25">
      <c r="B224" s="5"/>
      <c r="C224" s="5"/>
      <c r="D224" s="5"/>
      <c r="E224" s="5"/>
      <c r="F224" s="5"/>
      <c r="G224" s="5"/>
      <c r="H224" s="5"/>
    </row>
    <row r="225" spans="2:8" x14ac:dyDescent="0.25">
      <c r="B225" s="5"/>
      <c r="C225" s="5"/>
      <c r="D225" s="5"/>
      <c r="E225" s="5"/>
      <c r="F225" s="5"/>
      <c r="G225" s="5"/>
      <c r="H225" s="5"/>
    </row>
    <row r="226" spans="2:8" x14ac:dyDescent="0.25">
      <c r="B226" s="5"/>
      <c r="C226" s="5"/>
      <c r="D226" s="5"/>
      <c r="E226" s="5"/>
      <c r="F226" s="5"/>
      <c r="G226" s="5"/>
      <c r="H226" s="5"/>
    </row>
    <row r="227" spans="2:8" x14ac:dyDescent="0.25">
      <c r="B227" s="5"/>
      <c r="C227" s="5"/>
      <c r="D227" s="5"/>
      <c r="E227" s="5"/>
      <c r="F227" s="5"/>
      <c r="G227" s="5"/>
      <c r="H227" s="5"/>
    </row>
    <row r="228" spans="2:8" x14ac:dyDescent="0.25">
      <c r="B228" s="5"/>
      <c r="C228" s="5"/>
      <c r="D228" s="5"/>
      <c r="E228" s="5"/>
      <c r="F228" s="5"/>
      <c r="G228" s="5"/>
      <c r="H228" s="5"/>
    </row>
    <row r="229" spans="2:8" x14ac:dyDescent="0.25">
      <c r="B229" s="5"/>
      <c r="C229" s="5"/>
      <c r="D229" s="5"/>
      <c r="E229" s="5"/>
      <c r="F229" s="5"/>
      <c r="G229" s="5"/>
      <c r="H229" s="5"/>
    </row>
    <row r="230" spans="2:8" x14ac:dyDescent="0.25">
      <c r="B230" s="5"/>
      <c r="C230" s="5"/>
      <c r="D230" s="5"/>
      <c r="E230" s="5"/>
      <c r="F230" s="5"/>
      <c r="G230" s="5"/>
      <c r="H230" s="5"/>
    </row>
    <row r="231" spans="2:8" x14ac:dyDescent="0.25">
      <c r="B231" s="5"/>
      <c r="C231" s="5"/>
      <c r="D231" s="5"/>
      <c r="E231" s="5"/>
      <c r="F231" s="5"/>
      <c r="G231" s="5"/>
      <c r="H231" s="5"/>
    </row>
    <row r="232" spans="2:8" x14ac:dyDescent="0.25">
      <c r="B232" s="5"/>
      <c r="C232" s="5"/>
      <c r="D232" s="5"/>
      <c r="E232" s="5"/>
      <c r="F232" s="5"/>
      <c r="G232" s="5"/>
      <c r="H232" s="5"/>
    </row>
    <row r="233" spans="2:8" x14ac:dyDescent="0.25">
      <c r="B233" s="5"/>
      <c r="C233" s="5"/>
      <c r="D233" s="5"/>
      <c r="E233" s="5"/>
      <c r="F233" s="5"/>
      <c r="G233" s="5"/>
      <c r="H233" s="5"/>
    </row>
    <row r="234" spans="2:8" x14ac:dyDescent="0.25">
      <c r="B234" s="5"/>
      <c r="C234" s="5"/>
      <c r="D234" s="5"/>
      <c r="E234" s="5"/>
      <c r="F234" s="5"/>
      <c r="G234" s="5"/>
      <c r="H234" s="5"/>
    </row>
    <row r="235" spans="2:8" x14ac:dyDescent="0.25">
      <c r="B235" s="5"/>
      <c r="C235" s="5"/>
      <c r="D235" s="5"/>
      <c r="E235" s="5"/>
      <c r="F235" s="5"/>
      <c r="G235" s="5"/>
      <c r="H235" s="5"/>
    </row>
    <row r="236" spans="2:8" x14ac:dyDescent="0.25">
      <c r="B236" s="5"/>
      <c r="C236" s="5"/>
      <c r="D236" s="5"/>
      <c r="E236" s="5"/>
      <c r="F236" s="5"/>
      <c r="G236" s="5"/>
      <c r="H236" s="5"/>
    </row>
    <row r="237" spans="2:8" x14ac:dyDescent="0.25">
      <c r="B237" s="5"/>
      <c r="C237" s="5"/>
      <c r="D237" s="5"/>
      <c r="E237" s="5"/>
      <c r="F237" s="5"/>
      <c r="G237" s="5"/>
      <c r="H237" s="5"/>
    </row>
    <row r="238" spans="2:8" x14ac:dyDescent="0.25">
      <c r="B238" s="5"/>
      <c r="C238" s="5"/>
      <c r="D238" s="5"/>
      <c r="E238" s="5"/>
      <c r="F238" s="5"/>
      <c r="G238" s="5"/>
      <c r="H238" s="5"/>
    </row>
    <row r="239" spans="2:8" x14ac:dyDescent="0.25">
      <c r="B239" s="5"/>
      <c r="C239" s="5"/>
      <c r="D239" s="5"/>
      <c r="E239" s="5"/>
      <c r="F239" s="5"/>
      <c r="G239" s="5"/>
      <c r="H239" s="5"/>
    </row>
    <row r="240" spans="2:8" x14ac:dyDescent="0.25">
      <c r="B240" s="5"/>
      <c r="C240" s="5"/>
      <c r="D240" s="5"/>
      <c r="E240" s="5"/>
      <c r="F240" s="5"/>
      <c r="G240" s="5"/>
      <c r="H240" s="5"/>
    </row>
    <row r="241" spans="2:8" x14ac:dyDescent="0.25">
      <c r="B241" s="5"/>
      <c r="C241" s="5"/>
      <c r="D241" s="5"/>
      <c r="E241" s="5"/>
      <c r="F241" s="5"/>
      <c r="G241" s="5"/>
      <c r="H241" s="5"/>
    </row>
    <row r="242" spans="2:8" x14ac:dyDescent="0.25">
      <c r="B242" s="5"/>
      <c r="C242" s="5"/>
      <c r="D242" s="5"/>
      <c r="E242" s="5"/>
      <c r="F242" s="5"/>
      <c r="G242" s="5"/>
      <c r="H242" s="5"/>
    </row>
    <row r="243" spans="2:8" x14ac:dyDescent="0.25">
      <c r="B243" s="5"/>
      <c r="C243" s="5"/>
      <c r="D243" s="5"/>
      <c r="E243" s="5"/>
      <c r="F243" s="5"/>
      <c r="G243" s="5"/>
      <c r="H243" s="5"/>
    </row>
    <row r="244" spans="2:8" x14ac:dyDescent="0.25">
      <c r="B244" s="5"/>
      <c r="C244" s="5"/>
      <c r="D244" s="5"/>
      <c r="E244" s="5"/>
      <c r="F244" s="5"/>
      <c r="G244" s="5"/>
      <c r="H244" s="5"/>
    </row>
    <row r="245" spans="2:8" x14ac:dyDescent="0.25">
      <c r="B245" s="5"/>
      <c r="C245" s="5"/>
      <c r="D245" s="5"/>
      <c r="E245" s="5"/>
      <c r="F245" s="5"/>
      <c r="G245" s="5"/>
      <c r="H245" s="5"/>
    </row>
    <row r="246" spans="2:8" x14ac:dyDescent="0.25">
      <c r="B246" s="5"/>
      <c r="C246" s="5"/>
      <c r="D246" s="5"/>
      <c r="E246" s="5"/>
      <c r="F246" s="5"/>
      <c r="G246" s="5"/>
      <c r="H246" s="5"/>
    </row>
    <row r="247" spans="2:8" x14ac:dyDescent="0.25">
      <c r="B247" s="5"/>
      <c r="C247" s="5"/>
      <c r="D247" s="5"/>
      <c r="E247" s="5"/>
      <c r="F247" s="5"/>
      <c r="G247" s="5"/>
      <c r="H247" s="5"/>
    </row>
    <row r="248" spans="2:8" x14ac:dyDescent="0.25">
      <c r="B248" s="5"/>
      <c r="C248" s="5"/>
      <c r="D248" s="5"/>
      <c r="E248" s="5"/>
      <c r="F248" s="5"/>
      <c r="G248" s="5"/>
      <c r="H248" s="5"/>
    </row>
    <row r="249" spans="2:8" x14ac:dyDescent="0.25">
      <c r="B249" s="5"/>
      <c r="C249" s="5"/>
      <c r="D249" s="5"/>
      <c r="E249" s="5"/>
      <c r="F249" s="5"/>
      <c r="G249" s="5"/>
      <c r="H249" s="5"/>
    </row>
    <row r="250" spans="2:8" x14ac:dyDescent="0.25">
      <c r="B250" s="5"/>
      <c r="C250" s="5"/>
      <c r="D250" s="5"/>
      <c r="E250" s="5"/>
      <c r="F250" s="5"/>
      <c r="G250" s="5"/>
      <c r="H250" s="5"/>
    </row>
    <row r="251" spans="2:8" x14ac:dyDescent="0.25">
      <c r="B251" s="5"/>
      <c r="C251" s="5"/>
      <c r="D251" s="5"/>
      <c r="E251" s="5"/>
      <c r="F251" s="5"/>
      <c r="G251" s="5"/>
      <c r="H251" s="5"/>
    </row>
    <row r="252" spans="2:8" x14ac:dyDescent="0.25">
      <c r="B252" s="5"/>
      <c r="C252" s="5"/>
      <c r="D252" s="5"/>
      <c r="E252" s="5"/>
      <c r="F252" s="5"/>
      <c r="G252" s="5"/>
      <c r="H252" s="5"/>
    </row>
    <row r="253" spans="2:8" x14ac:dyDescent="0.25">
      <c r="B253" s="5"/>
      <c r="C253" s="5"/>
      <c r="D253" s="5"/>
      <c r="E253" s="5"/>
      <c r="F253" s="5"/>
      <c r="G253" s="5"/>
      <c r="H253" s="5"/>
    </row>
    <row r="254" spans="2:8" x14ac:dyDescent="0.25">
      <c r="B254" s="5"/>
      <c r="C254" s="5"/>
      <c r="D254" s="5"/>
      <c r="E254" s="5"/>
      <c r="F254" s="5"/>
      <c r="G254" s="5"/>
      <c r="H254" s="5"/>
    </row>
    <row r="255" spans="2:8" x14ac:dyDescent="0.25">
      <c r="B255" s="5"/>
      <c r="C255" s="5"/>
      <c r="D255" s="5"/>
      <c r="E255" s="5"/>
      <c r="F255" s="5"/>
      <c r="G255" s="5"/>
      <c r="H255" s="5"/>
    </row>
    <row r="256" spans="2:8" x14ac:dyDescent="0.25">
      <c r="B256" s="5"/>
      <c r="C256" s="5"/>
      <c r="D256" s="5"/>
      <c r="E256" s="5"/>
      <c r="F256" s="5"/>
      <c r="G256" s="5"/>
      <c r="H256" s="5"/>
    </row>
    <row r="257" spans="2:8" x14ac:dyDescent="0.25">
      <c r="B257" s="5"/>
      <c r="C257" s="5"/>
      <c r="D257" s="5"/>
      <c r="E257" s="5"/>
      <c r="F257" s="5"/>
      <c r="G257" s="5"/>
      <c r="H257" s="5"/>
    </row>
    <row r="258" spans="2:8" x14ac:dyDescent="0.25">
      <c r="B258" s="5"/>
      <c r="C258" s="5"/>
      <c r="D258" s="5"/>
      <c r="E258" s="5"/>
      <c r="F258" s="5"/>
      <c r="G258" s="5"/>
      <c r="H258" s="5"/>
    </row>
    <row r="259" spans="2:8" x14ac:dyDescent="0.25">
      <c r="B259" s="5"/>
      <c r="C259" s="5"/>
      <c r="D259" s="5"/>
      <c r="E259" s="5"/>
      <c r="F259" s="5"/>
      <c r="G259" s="5"/>
      <c r="H259" s="5"/>
    </row>
    <row r="260" spans="2:8" x14ac:dyDescent="0.25">
      <c r="B260" s="5"/>
      <c r="C260" s="5"/>
      <c r="D260" s="5"/>
      <c r="E260" s="5"/>
      <c r="F260" s="5"/>
      <c r="G260" s="5"/>
      <c r="H260" s="5"/>
    </row>
    <row r="261" spans="2:8" x14ac:dyDescent="0.25">
      <c r="B261" s="5"/>
      <c r="C261" s="5"/>
      <c r="D261" s="5"/>
      <c r="E261" s="5"/>
      <c r="F261" s="5"/>
      <c r="G261" s="5"/>
      <c r="H261" s="5"/>
    </row>
    <row r="262" spans="2:8" x14ac:dyDescent="0.25">
      <c r="B262" s="5"/>
      <c r="C262" s="5"/>
      <c r="D262" s="5"/>
      <c r="E262" s="5"/>
      <c r="F262" s="5"/>
      <c r="G262" s="5"/>
      <c r="H262" s="5"/>
    </row>
    <row r="263" spans="2:8" x14ac:dyDescent="0.25">
      <c r="B263" s="5"/>
      <c r="C263" s="5"/>
      <c r="D263" s="5"/>
      <c r="E263" s="5"/>
      <c r="F263" s="5"/>
      <c r="G263" s="5"/>
      <c r="H263" s="5"/>
    </row>
    <row r="264" spans="2:8" x14ac:dyDescent="0.25">
      <c r="B264" s="5"/>
      <c r="C264" s="5"/>
      <c r="D264" s="5"/>
      <c r="E264" s="5"/>
      <c r="F264" s="5"/>
      <c r="G264" s="5"/>
      <c r="H264" s="5"/>
    </row>
    <row r="265" spans="2:8" x14ac:dyDescent="0.25">
      <c r="B265" s="5"/>
      <c r="C265" s="5"/>
      <c r="D265" s="5"/>
      <c r="E265" s="5"/>
      <c r="F265" s="5"/>
      <c r="G265" s="5"/>
      <c r="H265" s="5"/>
    </row>
    <row r="266" spans="2:8" x14ac:dyDescent="0.25">
      <c r="B266" s="5"/>
      <c r="C266" s="5"/>
      <c r="D266" s="5"/>
      <c r="E266" s="5"/>
      <c r="F266" s="5"/>
      <c r="G266" s="5"/>
      <c r="H266" s="5"/>
    </row>
    <row r="267" spans="2:8" x14ac:dyDescent="0.25">
      <c r="B267" s="5"/>
      <c r="C267" s="5"/>
      <c r="D267" s="5"/>
      <c r="E267" s="5"/>
      <c r="F267" s="5"/>
      <c r="G267" s="5"/>
      <c r="H267" s="5"/>
    </row>
    <row r="268" spans="2:8" x14ac:dyDescent="0.25">
      <c r="B268" s="5"/>
      <c r="C268" s="5"/>
      <c r="D268" s="5"/>
      <c r="E268" s="5"/>
      <c r="F268" s="5"/>
      <c r="G268" s="5"/>
      <c r="H268" s="5"/>
    </row>
    <row r="269" spans="2:8" x14ac:dyDescent="0.25">
      <c r="B269" s="5"/>
      <c r="C269" s="5"/>
      <c r="D269" s="5"/>
      <c r="E269" s="5"/>
      <c r="F269" s="5"/>
      <c r="G269" s="5"/>
      <c r="H269" s="5"/>
    </row>
    <row r="270" spans="2:8" x14ac:dyDescent="0.25">
      <c r="B270" s="5"/>
      <c r="C270" s="5"/>
      <c r="D270" s="5"/>
      <c r="E270" s="5"/>
      <c r="F270" s="5"/>
      <c r="G270" s="5"/>
      <c r="H270" s="5"/>
    </row>
    <row r="271" spans="2:8" x14ac:dyDescent="0.25">
      <c r="B271" s="5"/>
      <c r="C271" s="5"/>
      <c r="D271" s="5"/>
      <c r="E271" s="5"/>
      <c r="F271" s="5"/>
      <c r="G271" s="5"/>
      <c r="H271" s="5"/>
    </row>
    <row r="272" spans="2:8" x14ac:dyDescent="0.25">
      <c r="B272" s="5"/>
      <c r="C272" s="5"/>
      <c r="D272" s="5"/>
      <c r="E272" s="5"/>
      <c r="F272" s="5"/>
      <c r="G272" s="5"/>
      <c r="H272" s="5"/>
    </row>
    <row r="273" spans="2:8" x14ac:dyDescent="0.25">
      <c r="B273" s="5"/>
      <c r="C273" s="5"/>
      <c r="D273" s="5"/>
      <c r="E273" s="5"/>
      <c r="F273" s="5"/>
      <c r="G273" s="5"/>
      <c r="H273" s="5"/>
    </row>
    <row r="274" spans="2:8" x14ac:dyDescent="0.25">
      <c r="B274" s="5"/>
      <c r="C274" s="5"/>
      <c r="D274" s="5"/>
      <c r="E274" s="5"/>
      <c r="F274" s="5"/>
      <c r="G274" s="5"/>
      <c r="H274" s="5"/>
    </row>
    <row r="275" spans="2:8" x14ac:dyDescent="0.25">
      <c r="B275" s="5"/>
      <c r="C275" s="5"/>
      <c r="D275" s="5"/>
      <c r="E275" s="5"/>
      <c r="F275" s="5"/>
      <c r="G275" s="5"/>
      <c r="H275" s="5"/>
    </row>
    <row r="276" spans="2:8" x14ac:dyDescent="0.25">
      <c r="B276" s="5"/>
      <c r="C276" s="5"/>
      <c r="D276" s="5"/>
      <c r="E276" s="5"/>
      <c r="F276" s="5"/>
      <c r="G276" s="5"/>
      <c r="H276" s="5"/>
    </row>
    <row r="277" spans="2:8" x14ac:dyDescent="0.25">
      <c r="B277" s="5"/>
      <c r="C277" s="5"/>
      <c r="D277" s="5"/>
      <c r="E277" s="5"/>
      <c r="F277" s="5"/>
      <c r="G277" s="5"/>
      <c r="H277" s="5"/>
    </row>
    <row r="278" spans="2:8" x14ac:dyDescent="0.25">
      <c r="B278" s="5"/>
      <c r="C278" s="5"/>
      <c r="D278" s="5"/>
      <c r="E278" s="5"/>
      <c r="F278" s="5"/>
      <c r="G278" s="5"/>
      <c r="H278" s="5"/>
    </row>
    <row r="279" spans="2:8" x14ac:dyDescent="0.25">
      <c r="B279" s="5"/>
      <c r="C279" s="5"/>
      <c r="D279" s="5"/>
      <c r="E279" s="5"/>
      <c r="F279" s="5"/>
      <c r="G279" s="5"/>
      <c r="H279" s="5"/>
    </row>
    <row r="280" spans="2:8" x14ac:dyDescent="0.25">
      <c r="B280" s="5"/>
      <c r="C280" s="5"/>
      <c r="D280" s="5"/>
      <c r="E280" s="5"/>
      <c r="F280" s="5"/>
      <c r="G280" s="5"/>
      <c r="H280" s="5"/>
    </row>
    <row r="281" spans="2:8" x14ac:dyDescent="0.25">
      <c r="B281" s="5"/>
      <c r="C281" s="5"/>
      <c r="D281" s="5"/>
      <c r="E281" s="5"/>
      <c r="F281" s="5"/>
      <c r="G281" s="5"/>
      <c r="H281" s="5"/>
    </row>
    <row r="282" spans="2:8" x14ac:dyDescent="0.25">
      <c r="B282" s="5"/>
      <c r="C282" s="5"/>
      <c r="D282" s="5"/>
      <c r="E282" s="5"/>
      <c r="F282" s="5"/>
      <c r="G282" s="5"/>
      <c r="H282" s="5"/>
    </row>
    <row r="283" spans="2:8" x14ac:dyDescent="0.25">
      <c r="B283" s="5"/>
      <c r="C283" s="5"/>
      <c r="D283" s="5"/>
      <c r="E283" s="5"/>
      <c r="F283" s="5"/>
      <c r="G283" s="5"/>
      <c r="H283" s="5"/>
    </row>
    <row r="284" spans="2:8" x14ac:dyDescent="0.25">
      <c r="B284" s="5"/>
      <c r="C284" s="5"/>
      <c r="D284" s="5"/>
      <c r="E284" s="5"/>
      <c r="F284" s="5"/>
      <c r="G284" s="5"/>
      <c r="H284" s="5"/>
    </row>
    <row r="285" spans="2:8" x14ac:dyDescent="0.25">
      <c r="B285" s="5"/>
      <c r="C285" s="5"/>
      <c r="D285" s="5"/>
      <c r="E285" s="5"/>
      <c r="F285" s="5"/>
      <c r="G285" s="5"/>
      <c r="H285" s="5"/>
    </row>
    <row r="286" spans="2:8" x14ac:dyDescent="0.25">
      <c r="B286" s="5"/>
      <c r="C286" s="5"/>
      <c r="D286" s="5"/>
      <c r="E286" s="5"/>
      <c r="F286" s="5"/>
      <c r="G286" s="5"/>
      <c r="H286" s="5"/>
    </row>
    <row r="287" spans="2:8" x14ac:dyDescent="0.25">
      <c r="B287" s="5"/>
      <c r="C287" s="5"/>
      <c r="D287" s="5"/>
      <c r="E287" s="5"/>
      <c r="F287" s="5"/>
      <c r="G287" s="5"/>
      <c r="H287" s="5"/>
    </row>
    <row r="288" spans="2:8" x14ac:dyDescent="0.25">
      <c r="B288" s="5"/>
      <c r="C288" s="5"/>
      <c r="D288" s="5"/>
      <c r="E288" s="5"/>
      <c r="F288" s="5"/>
      <c r="G288" s="5"/>
      <c r="H288" s="5"/>
    </row>
    <row r="289" spans="2:8" x14ac:dyDescent="0.25">
      <c r="B289" s="5"/>
      <c r="C289" s="5"/>
      <c r="D289" s="5"/>
      <c r="E289" s="5"/>
      <c r="F289" s="5"/>
      <c r="G289" s="5"/>
      <c r="H289" s="5"/>
    </row>
    <row r="290" spans="2:8" x14ac:dyDescent="0.25">
      <c r="B290" s="5"/>
      <c r="C290" s="5"/>
      <c r="D290" s="5"/>
      <c r="E290" s="5"/>
      <c r="F290" s="5"/>
      <c r="G290" s="5"/>
      <c r="H290" s="5"/>
    </row>
    <row r="291" spans="2:8" x14ac:dyDescent="0.25">
      <c r="B291" s="5"/>
      <c r="C291" s="5"/>
      <c r="D291" s="5"/>
      <c r="E291" s="5"/>
      <c r="F291" s="5"/>
      <c r="G291" s="5"/>
      <c r="H291" s="5"/>
    </row>
    <row r="292" spans="2:8" x14ac:dyDescent="0.25">
      <c r="B292" s="5"/>
      <c r="C292" s="5"/>
      <c r="D292" s="5"/>
      <c r="E292" s="5"/>
      <c r="F292" s="5"/>
      <c r="G292" s="5"/>
      <c r="H292" s="5"/>
    </row>
    <row r="293" spans="2:8" x14ac:dyDescent="0.25">
      <c r="B293" s="5"/>
      <c r="C293" s="5"/>
      <c r="D293" s="5"/>
      <c r="E293" s="5"/>
      <c r="F293" s="5"/>
      <c r="G293" s="5"/>
      <c r="H293" s="5"/>
    </row>
    <row r="294" spans="2:8" x14ac:dyDescent="0.25">
      <c r="B294" s="5"/>
      <c r="C294" s="5"/>
      <c r="D294" s="5"/>
      <c r="E294" s="5"/>
      <c r="F294" s="5"/>
      <c r="G294" s="5"/>
      <c r="H294" s="5"/>
    </row>
    <row r="295" spans="2:8" x14ac:dyDescent="0.25">
      <c r="B295" s="5"/>
      <c r="C295" s="5"/>
      <c r="D295" s="5"/>
      <c r="E295" s="5"/>
      <c r="F295" s="5"/>
      <c r="G295" s="5"/>
      <c r="H295" s="5"/>
    </row>
    <row r="296" spans="2:8" x14ac:dyDescent="0.25">
      <c r="B296" s="5"/>
      <c r="C296" s="5"/>
      <c r="D296" s="5"/>
      <c r="E296" s="5"/>
      <c r="F296" s="5"/>
      <c r="G296" s="5"/>
      <c r="H296" s="5"/>
    </row>
    <row r="297" spans="2:8" x14ac:dyDescent="0.25">
      <c r="B297" s="5"/>
      <c r="C297" s="5"/>
      <c r="D297" s="5"/>
      <c r="E297" s="5"/>
      <c r="F297" s="5"/>
      <c r="G297" s="5"/>
      <c r="H297" s="5"/>
    </row>
    <row r="298" spans="2:8" x14ac:dyDescent="0.25">
      <c r="B298" s="5"/>
      <c r="C298" s="5"/>
      <c r="D298" s="5"/>
      <c r="E298" s="5"/>
      <c r="F298" s="5"/>
      <c r="G298" s="5"/>
      <c r="H298" s="5"/>
    </row>
    <row r="299" spans="2:8" x14ac:dyDescent="0.25">
      <c r="B299" s="5"/>
      <c r="C299" s="5"/>
      <c r="D299" s="5"/>
      <c r="E299" s="5"/>
      <c r="F299" s="5"/>
      <c r="G299" s="5"/>
      <c r="H299" s="5"/>
    </row>
    <row r="300" spans="2:8" x14ac:dyDescent="0.25">
      <c r="B300" s="5"/>
      <c r="C300" s="5"/>
      <c r="D300" s="5"/>
      <c r="E300" s="5"/>
      <c r="F300" s="5"/>
      <c r="G300" s="5"/>
      <c r="H300" s="5"/>
    </row>
    <row r="301" spans="2:8" x14ac:dyDescent="0.25">
      <c r="B301" s="5"/>
      <c r="C301" s="5"/>
      <c r="D301" s="5"/>
      <c r="E301" s="5"/>
      <c r="F301" s="5"/>
      <c r="G301" s="5"/>
      <c r="H301" s="5"/>
    </row>
    <row r="302" spans="2:8" x14ac:dyDescent="0.25">
      <c r="B302" s="5"/>
      <c r="C302" s="5"/>
      <c r="D302" s="5"/>
      <c r="E302" s="5"/>
      <c r="F302" s="5"/>
      <c r="G302" s="5"/>
      <c r="H302" s="5"/>
    </row>
    <row r="303" spans="2:8" x14ac:dyDescent="0.25">
      <c r="B303" s="5"/>
      <c r="C303" s="5"/>
      <c r="D303" s="5"/>
      <c r="E303" s="5"/>
      <c r="F303" s="5"/>
      <c r="G303" s="5"/>
      <c r="H303" s="5"/>
    </row>
    <row r="304" spans="2:8" x14ac:dyDescent="0.25">
      <c r="B304" s="5"/>
      <c r="C304" s="5"/>
      <c r="D304" s="5"/>
      <c r="E304" s="5"/>
      <c r="F304" s="5"/>
      <c r="G304" s="5"/>
      <c r="H304" s="5"/>
    </row>
    <row r="305" spans="2:8" x14ac:dyDescent="0.25">
      <c r="B305" s="5"/>
      <c r="C305" s="5"/>
      <c r="D305" s="5"/>
      <c r="E305" s="5"/>
      <c r="F305" s="5"/>
      <c r="G305" s="5"/>
      <c r="H305" s="5"/>
    </row>
    <row r="306" spans="2:8" x14ac:dyDescent="0.25">
      <c r="B306" s="5"/>
      <c r="C306" s="5"/>
      <c r="D306" s="5"/>
      <c r="E306" s="5"/>
      <c r="F306" s="5"/>
      <c r="G306" s="5"/>
      <c r="H306" s="5"/>
    </row>
    <row r="307" spans="2:8" x14ac:dyDescent="0.25">
      <c r="B307" s="5"/>
      <c r="C307" s="5"/>
      <c r="D307" s="5"/>
      <c r="E307" s="5"/>
      <c r="F307" s="5"/>
      <c r="G307" s="5"/>
      <c r="H307" s="5"/>
    </row>
    <row r="308" spans="2:8" x14ac:dyDescent="0.25">
      <c r="B308" s="5"/>
      <c r="C308" s="5"/>
      <c r="D308" s="5"/>
      <c r="E308" s="5"/>
      <c r="F308" s="5"/>
      <c r="G308" s="5"/>
      <c r="H308" s="5"/>
    </row>
    <row r="309" spans="2:8" x14ac:dyDescent="0.25">
      <c r="B309" s="5"/>
      <c r="C309" s="5"/>
      <c r="D309" s="5"/>
      <c r="E309" s="5"/>
      <c r="F309" s="5"/>
      <c r="G309" s="5"/>
      <c r="H309" s="5"/>
    </row>
    <row r="310" spans="2:8" x14ac:dyDescent="0.25">
      <c r="B310" s="5"/>
      <c r="C310" s="5"/>
      <c r="D310" s="5"/>
      <c r="E310" s="5"/>
      <c r="F310" s="5"/>
      <c r="G310" s="5"/>
      <c r="H310" s="5"/>
    </row>
    <row r="311" spans="2:8" x14ac:dyDescent="0.25">
      <c r="B311" s="5"/>
      <c r="C311" s="5"/>
      <c r="D311" s="5"/>
      <c r="E311" s="5"/>
      <c r="F311" s="5"/>
      <c r="G311" s="5"/>
      <c r="H311" s="5"/>
    </row>
    <row r="312" spans="2:8" x14ac:dyDescent="0.25">
      <c r="B312" s="5"/>
      <c r="C312" s="5"/>
      <c r="D312" s="5"/>
      <c r="E312" s="5"/>
      <c r="F312" s="5"/>
      <c r="G312" s="5"/>
      <c r="H312" s="5"/>
    </row>
    <row r="313" spans="2:8" x14ac:dyDescent="0.25">
      <c r="B313" s="5"/>
      <c r="C313" s="5"/>
      <c r="D313" s="5"/>
      <c r="E313" s="5"/>
      <c r="F313" s="5"/>
      <c r="G313" s="5"/>
      <c r="H313" s="5"/>
    </row>
    <row r="314" spans="2:8" x14ac:dyDescent="0.25">
      <c r="B314" s="5"/>
      <c r="C314" s="5"/>
      <c r="D314" s="5"/>
      <c r="E314" s="5"/>
      <c r="F314" s="5"/>
      <c r="G314" s="5"/>
      <c r="H314" s="5"/>
    </row>
    <row r="315" spans="2:8" x14ac:dyDescent="0.25">
      <c r="B315" s="5"/>
      <c r="C315" s="5"/>
      <c r="D315" s="5"/>
      <c r="E315" s="5"/>
      <c r="F315" s="5"/>
      <c r="G315" s="5"/>
      <c r="H315" s="5"/>
    </row>
    <row r="316" spans="2:8" x14ac:dyDescent="0.25">
      <c r="B316" s="5"/>
      <c r="C316" s="5"/>
      <c r="D316" s="5"/>
      <c r="E316" s="5"/>
      <c r="F316" s="5"/>
      <c r="G316" s="5"/>
      <c r="H316" s="5"/>
    </row>
    <row r="317" spans="2:8" x14ac:dyDescent="0.25">
      <c r="B317" s="5"/>
      <c r="C317" s="5"/>
      <c r="D317" s="5"/>
      <c r="E317" s="5"/>
      <c r="F317" s="5"/>
      <c r="G317" s="5"/>
      <c r="H317" s="5"/>
    </row>
    <row r="318" spans="2:8" x14ac:dyDescent="0.25">
      <c r="B318" s="5"/>
      <c r="C318" s="5"/>
      <c r="D318" s="5"/>
      <c r="E318" s="5"/>
      <c r="F318" s="5"/>
      <c r="G318" s="5"/>
      <c r="H318" s="5"/>
    </row>
    <row r="319" spans="2:8" x14ac:dyDescent="0.25">
      <c r="B319" s="5"/>
      <c r="C319" s="5"/>
      <c r="D319" s="5"/>
      <c r="E319" s="5"/>
      <c r="F319" s="5"/>
      <c r="G319" s="5"/>
      <c r="H319" s="5"/>
    </row>
    <row r="320" spans="2:8" x14ac:dyDescent="0.25">
      <c r="B320" s="5"/>
      <c r="C320" s="5"/>
      <c r="D320" s="5"/>
      <c r="E320" s="5"/>
      <c r="F320" s="5"/>
      <c r="G320" s="5"/>
      <c r="H320" s="5"/>
    </row>
    <row r="321" spans="2:8" x14ac:dyDescent="0.25">
      <c r="B321" s="5"/>
      <c r="C321" s="5"/>
      <c r="D321" s="5"/>
      <c r="E321" s="5"/>
      <c r="F321" s="5"/>
      <c r="G321" s="5"/>
      <c r="H321" s="5"/>
    </row>
    <row r="322" spans="2:8" x14ac:dyDescent="0.25">
      <c r="B322" s="5"/>
      <c r="C322" s="5"/>
      <c r="D322" s="5"/>
      <c r="E322" s="5"/>
      <c r="F322" s="5"/>
      <c r="G322" s="5"/>
      <c r="H322" s="5"/>
    </row>
    <row r="323" spans="2:8" x14ac:dyDescent="0.25">
      <c r="B323" s="5"/>
      <c r="C323" s="5"/>
      <c r="D323" s="5"/>
      <c r="E323" s="5"/>
      <c r="F323" s="5"/>
      <c r="G323" s="5"/>
      <c r="H323" s="5"/>
    </row>
    <row r="324" spans="2:8" x14ac:dyDescent="0.25">
      <c r="B324" s="5"/>
      <c r="C324" s="5"/>
      <c r="D324" s="5"/>
      <c r="E324" s="5"/>
      <c r="F324" s="5"/>
      <c r="G324" s="5"/>
      <c r="H324" s="5"/>
    </row>
    <row r="325" spans="2:8" x14ac:dyDescent="0.25">
      <c r="B325" s="5"/>
      <c r="C325" s="5"/>
      <c r="D325" s="5"/>
      <c r="E325" s="5"/>
      <c r="F325" s="5"/>
      <c r="G325" s="5"/>
      <c r="H325" s="5"/>
    </row>
    <row r="326" spans="2:8" x14ac:dyDescent="0.25">
      <c r="B326" s="5"/>
      <c r="C326" s="5"/>
      <c r="D326" s="5"/>
      <c r="E326" s="5"/>
      <c r="F326" s="5"/>
      <c r="G326" s="5"/>
      <c r="H326" s="5"/>
    </row>
    <row r="327" spans="2:8" x14ac:dyDescent="0.25">
      <c r="B327" s="5"/>
      <c r="C327" s="5"/>
      <c r="D327" s="5"/>
      <c r="E327" s="5"/>
      <c r="F327" s="5"/>
      <c r="G327" s="5"/>
      <c r="H327" s="5"/>
    </row>
    <row r="328" spans="2:8" x14ac:dyDescent="0.25">
      <c r="B328" s="5"/>
      <c r="C328" s="5"/>
      <c r="D328" s="5"/>
      <c r="E328" s="5"/>
      <c r="F328" s="5"/>
      <c r="G328" s="5"/>
      <c r="H328" s="5"/>
    </row>
    <row r="329" spans="2:8" x14ac:dyDescent="0.25">
      <c r="B329" s="5"/>
      <c r="C329" s="5"/>
      <c r="D329" s="5"/>
      <c r="E329" s="5"/>
      <c r="F329" s="5"/>
      <c r="G329" s="5"/>
      <c r="H329" s="5"/>
    </row>
    <row r="330" spans="2:8" x14ac:dyDescent="0.25">
      <c r="B330" s="5"/>
      <c r="C330" s="5"/>
      <c r="D330" s="5"/>
      <c r="E330" s="5"/>
      <c r="F330" s="5"/>
      <c r="G330" s="5"/>
      <c r="H330" s="5"/>
    </row>
    <row r="331" spans="2:8" x14ac:dyDescent="0.25">
      <c r="B331" s="5"/>
      <c r="C331" s="5"/>
      <c r="D331" s="5"/>
      <c r="E331" s="5"/>
      <c r="F331" s="5"/>
      <c r="G331" s="5"/>
      <c r="H331" s="5"/>
    </row>
    <row r="332" spans="2:8" x14ac:dyDescent="0.25">
      <c r="B332" s="5"/>
      <c r="C332" s="5"/>
      <c r="D332" s="5"/>
      <c r="E332" s="5"/>
      <c r="F332" s="5"/>
      <c r="G332" s="5"/>
      <c r="H332" s="5"/>
    </row>
    <row r="333" spans="2:8" x14ac:dyDescent="0.25">
      <c r="B333" s="5"/>
      <c r="C333" s="5"/>
      <c r="D333" s="5"/>
      <c r="E333" s="5"/>
      <c r="F333" s="5"/>
      <c r="G333" s="5"/>
      <c r="H333" s="5"/>
    </row>
    <row r="334" spans="2:8" x14ac:dyDescent="0.25">
      <c r="B334" s="5"/>
      <c r="C334" s="5"/>
      <c r="D334" s="5"/>
      <c r="E334" s="5"/>
      <c r="F334" s="5"/>
      <c r="G334" s="5"/>
      <c r="H334" s="5"/>
    </row>
    <row r="335" spans="2:8" x14ac:dyDescent="0.25">
      <c r="B335" s="5"/>
      <c r="C335" s="5"/>
      <c r="D335" s="5"/>
      <c r="E335" s="5"/>
      <c r="F335" s="5"/>
      <c r="G335" s="5"/>
      <c r="H335" s="5"/>
    </row>
    <row r="336" spans="2:8" x14ac:dyDescent="0.25">
      <c r="B336" s="5"/>
      <c r="C336" s="5"/>
      <c r="D336" s="5"/>
      <c r="E336" s="5"/>
      <c r="F336" s="5"/>
      <c r="G336" s="5"/>
      <c r="H336" s="5"/>
    </row>
    <row r="337" spans="2:8" x14ac:dyDescent="0.25">
      <c r="B337" s="5"/>
      <c r="C337" s="5"/>
      <c r="D337" s="5"/>
      <c r="E337" s="5"/>
      <c r="F337" s="5"/>
      <c r="G337" s="5"/>
      <c r="H337" s="5"/>
    </row>
    <row r="338" spans="2:8" x14ac:dyDescent="0.25">
      <c r="B338" s="5"/>
      <c r="C338" s="5"/>
      <c r="D338" s="5"/>
      <c r="E338" s="5"/>
      <c r="F338" s="5"/>
      <c r="G338" s="5"/>
      <c r="H338" s="5"/>
    </row>
    <row r="339" spans="2:8" x14ac:dyDescent="0.25">
      <c r="B339" s="5"/>
      <c r="C339" s="5"/>
      <c r="D339" s="5"/>
      <c r="E339" s="5"/>
      <c r="F339" s="5"/>
      <c r="G339" s="5"/>
      <c r="H339" s="5"/>
    </row>
    <row r="340" spans="2:8" x14ac:dyDescent="0.25">
      <c r="B340" s="5"/>
      <c r="C340" s="5"/>
      <c r="D340" s="5"/>
      <c r="E340" s="5"/>
      <c r="F340" s="5"/>
      <c r="G340" s="5"/>
      <c r="H340" s="5"/>
    </row>
    <row r="341" spans="2:8" x14ac:dyDescent="0.25">
      <c r="B341" s="5"/>
      <c r="C341" s="5"/>
      <c r="D341" s="5"/>
      <c r="E341" s="5"/>
      <c r="F341" s="5"/>
      <c r="G341" s="5"/>
      <c r="H341" s="5"/>
    </row>
    <row r="342" spans="2:8" x14ac:dyDescent="0.25">
      <c r="B342" s="5"/>
      <c r="C342" s="5"/>
      <c r="D342" s="5"/>
      <c r="E342" s="5"/>
      <c r="F342" s="5"/>
      <c r="G342" s="5"/>
      <c r="H342" s="5"/>
    </row>
    <row r="343" spans="2:8" x14ac:dyDescent="0.25">
      <c r="B343" s="5"/>
      <c r="C343" s="5"/>
      <c r="D343" s="5"/>
      <c r="E343" s="5"/>
      <c r="F343" s="5"/>
      <c r="G343" s="5"/>
      <c r="H343" s="5"/>
    </row>
    <row r="344" spans="2:8" x14ac:dyDescent="0.25">
      <c r="B344" s="5"/>
      <c r="C344" s="5"/>
      <c r="D344" s="5"/>
      <c r="E344" s="5"/>
      <c r="F344" s="5"/>
      <c r="G344" s="5"/>
      <c r="H344" s="5"/>
    </row>
    <row r="345" spans="2:8" x14ac:dyDescent="0.25">
      <c r="B345" s="5"/>
      <c r="C345" s="5"/>
      <c r="D345" s="5"/>
      <c r="E345" s="5"/>
      <c r="F345" s="5"/>
      <c r="G345" s="5"/>
      <c r="H345" s="5"/>
    </row>
    <row r="346" spans="2:8" x14ac:dyDescent="0.25">
      <c r="B346" s="5"/>
      <c r="C346" s="5"/>
      <c r="D346" s="5"/>
      <c r="E346" s="5"/>
      <c r="F346" s="5"/>
      <c r="G346" s="5"/>
      <c r="H346" s="5"/>
    </row>
    <row r="347" spans="2:8" x14ac:dyDescent="0.25">
      <c r="B347" s="5"/>
      <c r="C347" s="5"/>
      <c r="D347" s="5"/>
      <c r="E347" s="5"/>
      <c r="F347" s="5"/>
      <c r="G347" s="5"/>
      <c r="H347" s="5"/>
    </row>
    <row r="348" spans="2:8" x14ac:dyDescent="0.25">
      <c r="B348" s="5"/>
      <c r="C348" s="5"/>
      <c r="D348" s="5"/>
      <c r="E348" s="5"/>
      <c r="F348" s="5"/>
      <c r="G348" s="5"/>
      <c r="H348" s="5"/>
    </row>
    <row r="349" spans="2:8" x14ac:dyDescent="0.25">
      <c r="B349" s="5"/>
      <c r="C349" s="5"/>
      <c r="D349" s="5"/>
      <c r="E349" s="5"/>
      <c r="F349" s="5"/>
      <c r="G349" s="5"/>
      <c r="H349" s="5"/>
    </row>
    <row r="350" spans="2:8" x14ac:dyDescent="0.25">
      <c r="B350" s="5"/>
      <c r="C350" s="5"/>
      <c r="D350" s="5"/>
      <c r="E350" s="5"/>
      <c r="F350" s="5"/>
      <c r="G350" s="5"/>
      <c r="H350" s="5"/>
    </row>
    <row r="351" spans="2:8" x14ac:dyDescent="0.25">
      <c r="B351" s="5"/>
      <c r="C351" s="5"/>
      <c r="D351" s="5"/>
      <c r="E351" s="5"/>
      <c r="F351" s="5"/>
      <c r="G351" s="5"/>
      <c r="H351" s="5"/>
    </row>
    <row r="352" spans="2:8" x14ac:dyDescent="0.25">
      <c r="B352" s="5"/>
      <c r="C352" s="5"/>
      <c r="D352" s="5"/>
      <c r="E352" s="5"/>
      <c r="F352" s="5"/>
      <c r="G352" s="5"/>
      <c r="H352" s="5"/>
    </row>
    <row r="353" spans="2:8" x14ac:dyDescent="0.25">
      <c r="B353" s="5"/>
      <c r="C353" s="5"/>
      <c r="D353" s="5"/>
      <c r="E353" s="5"/>
      <c r="F353" s="5"/>
      <c r="G353" s="5"/>
      <c r="H353" s="5"/>
    </row>
    <row r="354" spans="2:8" x14ac:dyDescent="0.25">
      <c r="B354" s="5"/>
      <c r="C354" s="5"/>
      <c r="D354" s="5"/>
      <c r="E354" s="5"/>
      <c r="F354" s="5"/>
      <c r="G354" s="5"/>
      <c r="H354" s="5"/>
    </row>
    <row r="355" spans="2:8" x14ac:dyDescent="0.25">
      <c r="B355" s="5"/>
      <c r="C355" s="5"/>
      <c r="D355" s="5"/>
      <c r="E355" s="5"/>
      <c r="F355" s="5"/>
      <c r="G355" s="5"/>
      <c r="H355" s="5"/>
    </row>
    <row r="356" spans="2:8" x14ac:dyDescent="0.25">
      <c r="B356" s="5"/>
      <c r="C356" s="5"/>
      <c r="D356" s="5"/>
      <c r="E356" s="5"/>
      <c r="F356" s="5"/>
      <c r="G356" s="5"/>
      <c r="H356" s="5"/>
    </row>
    <row r="357" spans="2:8" x14ac:dyDescent="0.25">
      <c r="B357" s="5"/>
      <c r="C357" s="5"/>
      <c r="D357" s="5"/>
      <c r="E357" s="5"/>
      <c r="F357" s="5"/>
      <c r="G357" s="5"/>
      <c r="H357" s="5"/>
    </row>
    <row r="358" spans="2:8" x14ac:dyDescent="0.25">
      <c r="B358" s="5"/>
      <c r="C358" s="5"/>
      <c r="D358" s="5"/>
      <c r="E358" s="5"/>
      <c r="F358" s="5"/>
      <c r="G358" s="5"/>
      <c r="H358" s="5"/>
    </row>
    <row r="359" spans="2:8" x14ac:dyDescent="0.25">
      <c r="B359" s="5"/>
      <c r="C359" s="5"/>
      <c r="D359" s="5"/>
      <c r="E359" s="5"/>
      <c r="F359" s="5"/>
      <c r="G359" s="5"/>
      <c r="H359" s="5"/>
    </row>
    <row r="360" spans="2:8" x14ac:dyDescent="0.25">
      <c r="B360" s="5"/>
      <c r="C360" s="5"/>
      <c r="D360" s="5"/>
      <c r="E360" s="5"/>
      <c r="F360" s="5"/>
      <c r="G360" s="5"/>
      <c r="H360" s="5"/>
    </row>
    <row r="361" spans="2:8" x14ac:dyDescent="0.25">
      <c r="B361" s="5"/>
      <c r="C361" s="5"/>
      <c r="D361" s="5"/>
      <c r="E361" s="5"/>
      <c r="F361" s="5"/>
      <c r="G361" s="5"/>
      <c r="H361" s="5"/>
    </row>
    <row r="362" spans="2:8" x14ac:dyDescent="0.25">
      <c r="B362" s="5"/>
      <c r="C362" s="5"/>
      <c r="D362" s="5"/>
      <c r="E362" s="5"/>
      <c r="F362" s="5"/>
      <c r="G362" s="5"/>
      <c r="H362" s="5"/>
    </row>
    <row r="363" spans="2:8" x14ac:dyDescent="0.25">
      <c r="B363" s="5"/>
      <c r="C363" s="5"/>
      <c r="D363" s="5"/>
      <c r="E363" s="5"/>
      <c r="F363" s="5"/>
      <c r="G363" s="5"/>
      <c r="H363" s="5"/>
    </row>
    <row r="364" spans="2:8" x14ac:dyDescent="0.25">
      <c r="B364" s="5"/>
      <c r="C364" s="5"/>
      <c r="D364" s="5"/>
      <c r="E364" s="5"/>
      <c r="F364" s="5"/>
      <c r="G364" s="5"/>
      <c r="H364" s="5"/>
    </row>
    <row r="365" spans="2:8" x14ac:dyDescent="0.25">
      <c r="B365" s="5"/>
      <c r="C365" s="5"/>
      <c r="D365" s="5"/>
      <c r="E365" s="5"/>
      <c r="F365" s="5"/>
      <c r="G365" s="5"/>
      <c r="H365" s="5"/>
    </row>
    <row r="366" spans="2:8" x14ac:dyDescent="0.25">
      <c r="B366" s="5"/>
      <c r="C366" s="5"/>
      <c r="D366" s="5"/>
      <c r="E366" s="5"/>
      <c r="F366" s="5"/>
      <c r="G366" s="5"/>
      <c r="H366" s="5"/>
    </row>
    <row r="367" spans="2:8" x14ac:dyDescent="0.25">
      <c r="B367" s="5"/>
      <c r="C367" s="5"/>
      <c r="D367" s="5"/>
      <c r="E367" s="5"/>
      <c r="F367" s="5"/>
      <c r="G367" s="5"/>
      <c r="H367" s="5"/>
    </row>
    <row r="368" spans="2:8" x14ac:dyDescent="0.25">
      <c r="B368" s="5"/>
      <c r="C368" s="5"/>
      <c r="D368" s="5"/>
      <c r="E368" s="5"/>
      <c r="F368" s="5"/>
      <c r="G368" s="5"/>
      <c r="H368" s="5"/>
    </row>
    <row r="369" spans="2:8" x14ac:dyDescent="0.25">
      <c r="B369" s="5"/>
      <c r="C369" s="5"/>
      <c r="D369" s="5"/>
      <c r="E369" s="5"/>
      <c r="F369" s="5"/>
      <c r="G369" s="5"/>
      <c r="H369" s="5"/>
    </row>
    <row r="370" spans="2:8" x14ac:dyDescent="0.25">
      <c r="B370" s="5"/>
      <c r="C370" s="5"/>
      <c r="D370" s="5"/>
      <c r="E370" s="5"/>
      <c r="F370" s="5"/>
      <c r="G370" s="5"/>
      <c r="H370" s="5"/>
    </row>
    <row r="371" spans="2:8" x14ac:dyDescent="0.25">
      <c r="B371" s="5"/>
      <c r="C371" s="5"/>
      <c r="D371" s="5"/>
      <c r="E371" s="5"/>
      <c r="F371" s="5"/>
      <c r="G371" s="5"/>
      <c r="H371" s="5"/>
    </row>
    <row r="372" spans="2:8" x14ac:dyDescent="0.25">
      <c r="B372" s="5"/>
      <c r="C372" s="5"/>
      <c r="D372" s="5"/>
      <c r="E372" s="5"/>
      <c r="F372" s="5"/>
      <c r="G372" s="5"/>
      <c r="H372" s="5"/>
    </row>
    <row r="373" spans="2:8" x14ac:dyDescent="0.25">
      <c r="B373" s="5"/>
      <c r="C373" s="5"/>
      <c r="D373" s="5"/>
      <c r="E373" s="5"/>
      <c r="F373" s="5"/>
      <c r="G373" s="5"/>
      <c r="H373" s="5"/>
    </row>
    <row r="374" spans="2:8" x14ac:dyDescent="0.25">
      <c r="B374" s="5"/>
      <c r="C374" s="5"/>
      <c r="D374" s="5"/>
      <c r="E374" s="5"/>
      <c r="F374" s="5"/>
      <c r="G374" s="5"/>
      <c r="H374" s="5"/>
    </row>
    <row r="375" spans="2:8" x14ac:dyDescent="0.25">
      <c r="B375" s="5"/>
      <c r="C375" s="5"/>
      <c r="D375" s="5"/>
      <c r="E375" s="5"/>
      <c r="F375" s="5"/>
      <c r="G375" s="5"/>
      <c r="H375" s="5"/>
    </row>
    <row r="376" spans="2:8" x14ac:dyDescent="0.25">
      <c r="B376" s="5"/>
      <c r="C376" s="5"/>
      <c r="D376" s="5"/>
      <c r="E376" s="5"/>
      <c r="F376" s="5"/>
      <c r="G376" s="5"/>
      <c r="H376" s="5"/>
    </row>
    <row r="377" spans="2:8" x14ac:dyDescent="0.25">
      <c r="B377" s="5"/>
      <c r="C377" s="5"/>
      <c r="D377" s="5"/>
      <c r="E377" s="5"/>
      <c r="F377" s="5"/>
      <c r="G377" s="5"/>
      <c r="H377" s="5"/>
    </row>
    <row r="378" spans="2:8" x14ac:dyDescent="0.25">
      <c r="B378" s="5"/>
      <c r="C378" s="5"/>
      <c r="D378" s="5"/>
      <c r="E378" s="5"/>
      <c r="F378" s="5"/>
      <c r="G378" s="5"/>
      <c r="H378" s="5"/>
    </row>
    <row r="379" spans="2:8" x14ac:dyDescent="0.25">
      <c r="B379" s="5"/>
      <c r="C379" s="5"/>
      <c r="D379" s="5"/>
      <c r="E379" s="5"/>
      <c r="F379" s="5"/>
      <c r="G379" s="5"/>
      <c r="H379" s="5"/>
    </row>
    <row r="380" spans="2:8" x14ac:dyDescent="0.25">
      <c r="B380" s="5"/>
      <c r="C380" s="5"/>
      <c r="D380" s="5"/>
      <c r="E380" s="5"/>
      <c r="F380" s="5"/>
      <c r="G380" s="5"/>
      <c r="H380" s="5"/>
    </row>
    <row r="381" spans="2:8" x14ac:dyDescent="0.25">
      <c r="B381" s="5"/>
      <c r="C381" s="5"/>
      <c r="D381" s="5"/>
      <c r="E381" s="5"/>
      <c r="F381" s="5"/>
      <c r="G381" s="5"/>
      <c r="H381" s="5"/>
    </row>
    <row r="382" spans="2:8" x14ac:dyDescent="0.25">
      <c r="B382" s="5"/>
      <c r="C382" s="5"/>
      <c r="D382" s="5"/>
      <c r="E382" s="5"/>
      <c r="F382" s="5"/>
      <c r="G382" s="5"/>
      <c r="H382" s="5"/>
    </row>
    <row r="383" spans="2:8" x14ac:dyDescent="0.25">
      <c r="B383" s="5"/>
      <c r="C383" s="5"/>
      <c r="D383" s="5"/>
      <c r="E383" s="5"/>
      <c r="F383" s="5"/>
      <c r="G383" s="5"/>
      <c r="H383" s="5"/>
    </row>
    <row r="384" spans="2:8" x14ac:dyDescent="0.25">
      <c r="B384" s="5"/>
      <c r="C384" s="5"/>
      <c r="D384" s="5"/>
      <c r="E384" s="5"/>
      <c r="F384" s="5"/>
      <c r="G384" s="5"/>
      <c r="H384" s="5"/>
    </row>
    <row r="385" spans="2:8" x14ac:dyDescent="0.25">
      <c r="B385" s="5"/>
      <c r="C385" s="5"/>
      <c r="D385" s="5"/>
      <c r="E385" s="5"/>
      <c r="F385" s="5"/>
      <c r="G385" s="5"/>
      <c r="H385" s="5"/>
    </row>
    <row r="386" spans="2:8" x14ac:dyDescent="0.25">
      <c r="B386" s="5"/>
      <c r="C386" s="5"/>
      <c r="D386" s="5"/>
      <c r="E386" s="5"/>
      <c r="F386" s="5"/>
      <c r="G386" s="5"/>
      <c r="H386" s="5"/>
    </row>
    <row r="387" spans="2:8" x14ac:dyDescent="0.25">
      <c r="B387" s="5"/>
      <c r="C387" s="5"/>
      <c r="D387" s="5"/>
      <c r="E387" s="5"/>
      <c r="F387" s="5"/>
      <c r="G387" s="5"/>
      <c r="H387" s="5"/>
    </row>
    <row r="388" spans="2:8" x14ac:dyDescent="0.25">
      <c r="B388" s="5"/>
      <c r="C388" s="5"/>
      <c r="D388" s="5"/>
      <c r="E388" s="5"/>
      <c r="F388" s="5"/>
      <c r="G388" s="5"/>
      <c r="H388" s="5"/>
    </row>
    <row r="389" spans="2:8" x14ac:dyDescent="0.25">
      <c r="B389" s="5"/>
      <c r="C389" s="5"/>
      <c r="D389" s="5"/>
      <c r="E389" s="5"/>
      <c r="F389" s="5"/>
      <c r="G389" s="5"/>
      <c r="H389" s="5"/>
    </row>
    <row r="390" spans="2:8" x14ac:dyDescent="0.25">
      <c r="B390" s="5"/>
      <c r="C390" s="5"/>
      <c r="D390" s="5"/>
      <c r="E390" s="5"/>
      <c r="F390" s="5"/>
      <c r="G390" s="5"/>
      <c r="H390" s="5"/>
    </row>
    <row r="391" spans="2:8" x14ac:dyDescent="0.25">
      <c r="B391" s="5"/>
      <c r="C391" s="5"/>
      <c r="D391" s="5"/>
      <c r="E391" s="5"/>
      <c r="F391" s="5"/>
      <c r="G391" s="5"/>
      <c r="H391" s="5"/>
    </row>
    <row r="392" spans="2:8" x14ac:dyDescent="0.25">
      <c r="B392" s="5"/>
      <c r="C392" s="5"/>
      <c r="D392" s="5"/>
      <c r="E392" s="5"/>
      <c r="F392" s="5"/>
      <c r="G392" s="5"/>
      <c r="H392" s="5"/>
    </row>
    <row r="393" spans="2:8" x14ac:dyDescent="0.25">
      <c r="B393" s="5"/>
      <c r="C393" s="5"/>
      <c r="D393" s="5"/>
      <c r="E393" s="5"/>
      <c r="F393" s="5"/>
      <c r="G393" s="5"/>
      <c r="H393" s="5"/>
    </row>
    <row r="394" spans="2:8" x14ac:dyDescent="0.25">
      <c r="B394" s="5"/>
      <c r="C394" s="5"/>
      <c r="D394" s="5"/>
      <c r="E394" s="5"/>
      <c r="F394" s="5"/>
      <c r="G394" s="5"/>
      <c r="H394" s="5"/>
    </row>
    <row r="395" spans="2:8" x14ac:dyDescent="0.25">
      <c r="B395" s="5"/>
      <c r="C395" s="5"/>
      <c r="D395" s="5"/>
      <c r="E395" s="5"/>
      <c r="F395" s="5"/>
      <c r="G395" s="5"/>
      <c r="H395" s="5"/>
    </row>
    <row r="396" spans="2:8" x14ac:dyDescent="0.25">
      <c r="B396" s="5"/>
      <c r="C396" s="5"/>
      <c r="D396" s="5"/>
      <c r="E396" s="5"/>
      <c r="F396" s="5"/>
      <c r="G396" s="5"/>
      <c r="H396" s="5"/>
    </row>
    <row r="397" spans="2:8" x14ac:dyDescent="0.25">
      <c r="B397" s="5"/>
      <c r="C397" s="5"/>
      <c r="D397" s="5"/>
      <c r="E397" s="5"/>
      <c r="F397" s="5"/>
      <c r="G397" s="5"/>
      <c r="H397" s="5"/>
    </row>
    <row r="398" spans="2:8" x14ac:dyDescent="0.25">
      <c r="B398" s="5"/>
      <c r="C398" s="5"/>
      <c r="D398" s="5"/>
      <c r="E398" s="5"/>
      <c r="F398" s="5"/>
      <c r="G398" s="5"/>
      <c r="H398" s="5"/>
    </row>
    <row r="399" spans="2:8" x14ac:dyDescent="0.25">
      <c r="B399" s="5"/>
      <c r="C399" s="5"/>
      <c r="D399" s="5"/>
      <c r="E399" s="5"/>
      <c r="F399" s="5"/>
      <c r="G399" s="5"/>
      <c r="H399" s="5"/>
    </row>
    <row r="400" spans="2:8" x14ac:dyDescent="0.25">
      <c r="B400" s="5"/>
      <c r="C400" s="5"/>
      <c r="D400" s="5"/>
      <c r="E400" s="5"/>
      <c r="F400" s="5"/>
      <c r="G400" s="5"/>
      <c r="H400" s="5"/>
    </row>
    <row r="401" spans="2:8" x14ac:dyDescent="0.25">
      <c r="B401" s="5"/>
      <c r="C401" s="5"/>
      <c r="D401" s="5"/>
      <c r="E401" s="5"/>
      <c r="F401" s="5"/>
      <c r="G401" s="5"/>
      <c r="H401" s="5"/>
    </row>
    <row r="402" spans="2:8" x14ac:dyDescent="0.25">
      <c r="B402" s="5"/>
      <c r="C402" s="5"/>
      <c r="D402" s="5"/>
      <c r="E402" s="5"/>
      <c r="F402" s="5"/>
      <c r="G402" s="5"/>
      <c r="H402" s="5"/>
    </row>
    <row r="403" spans="2:8" x14ac:dyDescent="0.25">
      <c r="B403" s="5"/>
      <c r="C403" s="5"/>
      <c r="D403" s="5"/>
      <c r="E403" s="5"/>
      <c r="F403" s="5"/>
      <c r="G403" s="5"/>
      <c r="H403" s="5"/>
    </row>
    <row r="404" spans="2:8" x14ac:dyDescent="0.25">
      <c r="B404" s="5"/>
      <c r="C404" s="5"/>
      <c r="D404" s="5"/>
      <c r="E404" s="5"/>
      <c r="F404" s="5"/>
      <c r="G404" s="5"/>
      <c r="H404" s="5"/>
    </row>
  </sheetData>
  <mergeCells count="106">
    <mergeCell ref="G159:J159"/>
    <mergeCell ref="G150:J150"/>
    <mergeCell ref="G151:J151"/>
    <mergeCell ref="G152:J152"/>
    <mergeCell ref="G153:U153"/>
    <mergeCell ref="G154:U154"/>
    <mergeCell ref="G191:J191"/>
    <mergeCell ref="G168:J168"/>
    <mergeCell ref="G169:J169"/>
    <mergeCell ref="G160:J160"/>
    <mergeCell ref="G161:J161"/>
    <mergeCell ref="G162:J162"/>
    <mergeCell ref="G163:J163"/>
    <mergeCell ref="G164:J164"/>
    <mergeCell ref="G190:J190"/>
    <mergeCell ref="G181:J181"/>
    <mergeCell ref="G182:J182"/>
    <mergeCell ref="G183:J183"/>
    <mergeCell ref="G166:J166"/>
    <mergeCell ref="G167:J167"/>
    <mergeCell ref="G178:J178"/>
    <mergeCell ref="G179:J179"/>
    <mergeCell ref="G180:U180"/>
    <mergeCell ref="K10:M10"/>
    <mergeCell ref="N10:P10"/>
    <mergeCell ref="Q10:S10"/>
    <mergeCell ref="B12:H12"/>
    <mergeCell ref="B126:D126"/>
    <mergeCell ref="G155:J155"/>
    <mergeCell ref="G156:U156"/>
    <mergeCell ref="G157:J157"/>
    <mergeCell ref="G158:J158"/>
    <mergeCell ref="G141:J141"/>
    <mergeCell ref="G148:U148"/>
    <mergeCell ref="G149:U149"/>
    <mergeCell ref="G116:J116"/>
    <mergeCell ref="G117:J117"/>
    <mergeCell ref="G118:J118"/>
    <mergeCell ref="G119:J119"/>
    <mergeCell ref="G120:J120"/>
    <mergeCell ref="G132:J132"/>
    <mergeCell ref="G133:J133"/>
    <mergeCell ref="G134:U134"/>
    <mergeCell ref="G135:J135"/>
    <mergeCell ref="G126:J126"/>
    <mergeCell ref="G127:J127"/>
    <mergeCell ref="G128:J128"/>
    <mergeCell ref="G129:J129"/>
    <mergeCell ref="G130:J130"/>
    <mergeCell ref="G121:J121"/>
    <mergeCell ref="G122:J122"/>
    <mergeCell ref="G123:J123"/>
    <mergeCell ref="G124:J124"/>
    <mergeCell ref="G125:J125"/>
    <mergeCell ref="G131:J131"/>
    <mergeCell ref="G136:J136"/>
    <mergeCell ref="J210:K210"/>
    <mergeCell ref="R204:S204"/>
    <mergeCell ref="R210:S210"/>
    <mergeCell ref="G196:J196"/>
    <mergeCell ref="G197:J197"/>
    <mergeCell ref="G198:U198"/>
    <mergeCell ref="G199:J199"/>
    <mergeCell ref="J204:K204"/>
    <mergeCell ref="G184:J184"/>
    <mergeCell ref="G185:J185"/>
    <mergeCell ref="G192:U192"/>
    <mergeCell ref="G193:J193"/>
    <mergeCell ref="G194:J194"/>
    <mergeCell ref="G195:J195"/>
    <mergeCell ref="G188:J188"/>
    <mergeCell ref="G189:J189"/>
    <mergeCell ref="B205:H205"/>
    <mergeCell ref="G137:J137"/>
    <mergeCell ref="G138:J138"/>
    <mergeCell ref="G139:J139"/>
    <mergeCell ref="G140:J140"/>
    <mergeCell ref="G113:J113"/>
    <mergeCell ref="G114:J114"/>
    <mergeCell ref="G115:J115"/>
    <mergeCell ref="G186:J186"/>
    <mergeCell ref="G187:J187"/>
    <mergeCell ref="G165:J165"/>
    <mergeCell ref="G170:J170"/>
    <mergeCell ref="G171:J171"/>
    <mergeCell ref="G172:J172"/>
    <mergeCell ref="G173:J173"/>
    <mergeCell ref="G174:J174"/>
    <mergeCell ref="G175:J175"/>
    <mergeCell ref="G176:J176"/>
    <mergeCell ref="G177:J177"/>
    <mergeCell ref="G142:J142"/>
    <mergeCell ref="G143:J143"/>
    <mergeCell ref="G144:J144"/>
    <mergeCell ref="G145:J145"/>
    <mergeCell ref="G146:J146"/>
    <mergeCell ref="G147:U147"/>
    <mergeCell ref="G104:U104"/>
    <mergeCell ref="G105:U105"/>
    <mergeCell ref="G106:J106"/>
    <mergeCell ref="G107:J107"/>
    <mergeCell ref="G108:J108"/>
    <mergeCell ref="G109:J109"/>
    <mergeCell ref="G110:U110"/>
    <mergeCell ref="G111:J111"/>
    <mergeCell ref="G112:J112"/>
  </mergeCells>
  <pageMargins left="0.3" right="0.196850393700787" top="0.26" bottom="0.51" header="0.25" footer="0.26"/>
  <pageSetup paperSize="9" scale="55" orientation="landscape" verticalDpi="300" r:id="rId1"/>
  <headerFooter alignWithMargins="0"/>
  <rowBreaks count="5" manualBreakCount="5">
    <brk id="79" max="21" man="1"/>
    <brk id="102" max="21" man="1"/>
    <brk id="133" max="21" man="1"/>
    <brk id="179" max="21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SPJ FUNGSIONAL</vt:lpstr>
      <vt:lpstr>'SPJ FUNGSIONAL'!Print_Area</vt:lpstr>
      <vt:lpstr>'SPJ FUNGSIONAL'!Print_Titles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 comp</cp:lastModifiedBy>
  <cp:lastPrinted>2026-04-29T07:55:25Z</cp:lastPrinted>
  <dcterms:created xsi:type="dcterms:W3CDTF">2008-11-26T01:55:00Z</dcterms:created>
  <dcterms:modified xsi:type="dcterms:W3CDTF">2026-05-29T04:41:41Z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0C1FDDF3591E40E29CC67C3BB78461E3</vt:lpwstr>
  </property>
  <property fmtid="{D5CDD505-2E9C-101B-9397-08002B2CF9AE}" pid="3" name="KSOProductBuildVer">
    <vt:lpwstr>1033-12.2.0.17562</vt:lpwstr>
  </property>
</Properties>
</file>